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2.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cristian.caballero\Desktop\AVALON\"/>
    </mc:Choice>
  </mc:AlternateContent>
  <xr:revisionPtr revIDLastSave="0" documentId="8_{1207CAB2-5A01-458B-B598-7B900F1889C3}" xr6:coauthVersionLast="47" xr6:coauthVersionMax="47" xr10:uidLastSave="{00000000-0000-0000-0000-000000000000}"/>
  <bookViews>
    <workbookView xWindow="-120" yWindow="-120" windowWidth="20730" windowHeight="11160" tabRatio="854" activeTab="2" xr2:uid="{00000000-000D-0000-FFFF-FFFF00000000}"/>
  </bookViews>
  <sheets>
    <sheet name="BG 2022" sheetId="2" state="hidden" r:id="rId1"/>
    <sheet name="Índice" sheetId="1" r:id="rId2"/>
    <sheet name="1.Activo Neto" sheetId="5" r:id="rId3"/>
    <sheet name="2.Estado de Ingresos y Egresos" sheetId="6" r:id="rId4"/>
    <sheet name="3.Variacion del Activo Neto" sheetId="7" r:id="rId5"/>
    <sheet name="4.Flujos de Efectivo" sheetId="8" r:id="rId6"/>
    <sheet name="5.Nota 1 a Nota 3.7" sheetId="10" r:id="rId7"/>
    <sheet name="6.Nota 3.6 a Nota 8" sheetId="4" r:id="rId8"/>
  </sheets>
  <definedNames>
    <definedName name="\a" localSheetId="6">#REF!</definedName>
    <definedName name="\a" localSheetId="7">#REF!</definedName>
    <definedName name="\a" localSheetId="1">#REF!</definedName>
    <definedName name="\a">#REF!</definedName>
    <definedName name="_____DAT23" localSheetId="6">#REF!</definedName>
    <definedName name="_____DAT23" localSheetId="7">#REF!</definedName>
    <definedName name="_____DAT23">#REF!</definedName>
    <definedName name="_____DAT24" localSheetId="6">#REF!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7" hidden="1">'6.Nota 3.6 a Nota 8'!$A$66:$U$191</definedName>
    <definedName name="_xlnm._FilterDatabase" localSheetId="0" hidden="1">'BG 2022'!$A$6:$C$114</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#REF!</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'1.Activo Neto'!$B$1:$I$48</definedName>
    <definedName name="_xlnm.Print_Area" localSheetId="3">'2.Estado de Ingresos y Egresos'!$B$1:$I$37</definedName>
    <definedName name="_xlnm.Print_Area" localSheetId="4">'3.Variacion del Activo Neto'!$B$1:$J$29</definedName>
    <definedName name="_xlnm.Print_Area" localSheetId="5">'4.Flujos de Efectivo'!$A$1:$H$42</definedName>
    <definedName name="_xlnm.Print_Area" localSheetId="6">'5.Nota 1 a Nota 3.7'!$A$1:$M$114</definedName>
    <definedName name="_xlnm.Print_Area" localSheetId="7">'6.Nota 3.6 a Nota 8'!$A$1:$J$269</definedName>
    <definedName name="Area_de_impresión2" localSheetId="4">#REF!</definedName>
    <definedName name="Area_de_impresión2" localSheetId="6">#REF!</definedName>
    <definedName name="Area_de_impresión2" localSheetId="7">#REF!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1"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1"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5" hidden="1">{#N/A,#N/A,FALSE,"VOL"}</definedName>
    <definedName name="DAFDFAD" localSheetId="6" hidden="1">{#N/A,#N/A,FALSE,"VOL"}</definedName>
    <definedName name="DAFDFAD" localSheetId="7" hidden="1">{#N/A,#N/A,FALSE,"VOL"}</definedName>
    <definedName name="DAFDFAD" localSheetId="1"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lle_Cartera_Propia">#REF!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5" hidden="1">{#N/A,#N/A,FALSE,"VOL"}</definedName>
    <definedName name="liq" localSheetId="6" hidden="1">{#N/A,#N/A,FALSE,"VOL"}</definedName>
    <definedName name="liq" localSheetId="7" hidden="1">{#N/A,#N/A,FALSE,"VOL"}</definedName>
    <definedName name="liq" localSheetId="1"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1"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6" hidden="1">#REF!</definedName>
    <definedName name="ngughuiyhuhhhhhhhhhhhhhhhhhh" localSheetId="7" hidden="1">#REF!</definedName>
    <definedName name="ngughuiyhuhhhhhhhhhhhhhhhhhh" hidden="1">#REF!</definedName>
    <definedName name="njkhoikh" localSheetId="6" hidden="1">#REF!</definedName>
    <definedName name="njkhoikh" localSheetId="7" hidden="1">#REF!</definedName>
    <definedName name="njkhoikh" hidden="1">#REF!</definedName>
    <definedName name="nmm" localSheetId="3" hidden="1">{#N/A,#N/A,FALSE,"VOL"}</definedName>
    <definedName name="nmm" localSheetId="4" hidden="1">{#N/A,#N/A,FALSE,"VOL"}</definedName>
    <definedName name="nmm" localSheetId="5" hidden="1">{#N/A,#N/A,FALSE,"VOL"}</definedName>
    <definedName name="nmm" localSheetId="6" hidden="1">{#N/A,#N/A,FALSE,"VOL"}</definedName>
    <definedName name="nmm" localSheetId="7" hidden="1">{#N/A,#N/A,FALSE,"VOL"}</definedName>
    <definedName name="nmm" localSheetId="1" hidden="1">{#N/A,#N/A,FALSE,"VOL"}</definedName>
    <definedName name="nmm" hidden="1">{#N/A,#N/A,FALSE,"VOL"}</definedName>
    <definedName name="NO" localSheetId="3" hidden="1">{#N/A,#N/A,FALSE,"VOL"}</definedName>
    <definedName name="NO" localSheetId="4" hidden="1">{#N/A,#N/A,FALSE,"VOL"}</definedName>
    <definedName name="NO" localSheetId="5" hidden="1">{#N/A,#N/A,FALSE,"VOL"}</definedName>
    <definedName name="NO" localSheetId="6" hidden="1">{#N/A,#N/A,FALSE,"VOL"}</definedName>
    <definedName name="NO" localSheetId="7" hidden="1">{#N/A,#N/A,FALSE,"VOL"}</definedName>
    <definedName name="NO" localSheetId="1"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#REF!</definedName>
    <definedName name="ññ" localSheetId="6">#REF!</definedName>
    <definedName name="ññ" localSheetId="7">#REF!</definedName>
    <definedName name="ññ">#REF!</definedName>
    <definedName name="OLE_LINK1" localSheetId="7">'6.Nota 3.6 a Nota 8'!#REF!</definedName>
    <definedName name="OPPROD" localSheetId="4">#REF!</definedName>
    <definedName name="OPPROD" localSheetId="6">#REF!</definedName>
    <definedName name="OPPROD" localSheetId="7">#REF!</definedName>
    <definedName name="OPPROD">#REF!</definedName>
    <definedName name="opt" localSheetId="6">#REF!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7">#REF!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1"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'3.Variacion del Activo Neto'!#REF!</definedName>
    <definedName name="XREF_COLUMN_12" localSheetId="4" hidden="1">'3.Variacion del Activo Neto'!#REF!</definedName>
    <definedName name="XREF_COLUMN_12" hidden="1">#REF!</definedName>
    <definedName name="XREF_COLUMN_13" localSheetId="4" hidden="1">'3.Variacion del Activo Neto'!#REF!</definedName>
    <definedName name="XREF_COLUMN_13" hidden="1">#REF!</definedName>
    <definedName name="XREF_COLUMN_14" localSheetId="4" hidden="1">'3.Variacion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'3.Variacion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'3.Variacion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'3.Variacion del Activo Neto'!#REF!</definedName>
    <definedName name="XRefCopy75" hidden="1">#REF!</definedName>
    <definedName name="XRefCopy75Row" localSheetId="4" hidden="1">#REF!</definedName>
    <definedName name="XRefCopy75Row" hidden="1">#REF!</definedName>
    <definedName name="XRefCopy76" localSheetId="4" hidden="1">'3.Variacion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'3.Variacion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'3.Variacion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'3.Variacion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'3.Variacion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'1.Activo Neto'!$B$6:$G$48</definedName>
    <definedName name="Z_5FCC9217_B3E9_4B91_A943_5F21728EBEE9_.wvu.PrintArea" localSheetId="3" hidden="1">'2.Estado de Ingresos y Egresos'!$B$6:$H$37</definedName>
    <definedName name="Z_5FCC9217_B3E9_4B91_A943_5F21728EBEE9_.wvu.PrintArea" localSheetId="4" hidden="1">'3.Variacion del Activo Neto'!$B$6:$K$29</definedName>
    <definedName name="Z_5FCC9217_B3E9_4B91_A943_5F21728EBEE9_.wvu.PrintArea" localSheetId="5" hidden="1">'4.Flujos de Efectivo'!$A$5:$F$42</definedName>
    <definedName name="Z_5FCC9217_B3E9_4B91_A943_5F21728EBEE9_.wvu.PrintArea" localSheetId="6" hidden="1">'5.Nota 1 a Nota 3.7'!#REF!</definedName>
    <definedName name="Z_5FCC9217_B3E9_4B91_A943_5F21728EBEE9_.wvu.PrintArea" localSheetId="7" hidden="1">'6.Nota 3.6 a Nota 8'!$A$7:$J$269</definedName>
    <definedName name="Z_5FCC9217_B3E9_4B91_A943_5F21728EBEE9_.wvu.Rows" localSheetId="5" hidden="1">'4.Flujos de Efectivo'!#REF!</definedName>
    <definedName name="Z_61A52113_890E_4C3B_ADC2_27DE1001C942_.wvu.FilterData" localSheetId="7" hidden="1">'6.Nota 3.6 a Nota 8'!$B$66:$P$68</definedName>
    <definedName name="Z_61A52113_890E_4C3B_ADC2_27DE1001C942_.wvu.FilterData" localSheetId="0" hidden="1">'BG 2022'!#REF!</definedName>
    <definedName name="Z_61A52113_890E_4C3B_ADC2_27DE1001C942_.wvu.PrintArea" localSheetId="2" hidden="1">'1.Activo Neto'!$B$6:$G$48</definedName>
    <definedName name="Z_61A52113_890E_4C3B_ADC2_27DE1001C942_.wvu.PrintArea" localSheetId="3" hidden="1">'2.Estado de Ingresos y Egresos'!$B$6:$H$37</definedName>
    <definedName name="Z_61A52113_890E_4C3B_ADC2_27DE1001C942_.wvu.PrintArea" localSheetId="4" hidden="1">'3.Variacion del Activo Neto'!$B$6:$K$29</definedName>
    <definedName name="Z_61A52113_890E_4C3B_ADC2_27DE1001C942_.wvu.PrintArea" localSheetId="5" hidden="1">'4.Flujos de Efectivo'!$A$5:$F$42</definedName>
    <definedName name="Z_61A52113_890E_4C3B_ADC2_27DE1001C942_.wvu.PrintArea" localSheetId="6" hidden="1">'5.Nota 1 a Nota 3.7'!#REF!</definedName>
    <definedName name="Z_61A52113_890E_4C3B_ADC2_27DE1001C942_.wvu.PrintArea" localSheetId="7" hidden="1">'6.Nota 3.6 a Nota 8'!$A$7:$J$269</definedName>
    <definedName name="Z_61A52113_890E_4C3B_ADC2_27DE1001C942_.wvu.Rows" localSheetId="7" hidden="1">'6.Nota 3.6 a Nota 8'!#REF!</definedName>
    <definedName name="Z_7015FC6D_0680_4B00_AA0E_B83DA1D0B666_.wvu.PrintArea" localSheetId="2" hidden="1">'1.Activo Neto'!$B$6:$G$48</definedName>
    <definedName name="Z_7015FC6D_0680_4B00_AA0E_B83DA1D0B666_.wvu.PrintArea" localSheetId="3" hidden="1">'2.Estado de Ingresos y Egresos'!$B$6:$H$37</definedName>
    <definedName name="Z_7015FC6D_0680_4B00_AA0E_B83DA1D0B666_.wvu.PrintArea" localSheetId="4" hidden="1">'3.Variacion del Activo Neto'!$B$6:$K$29</definedName>
    <definedName name="Z_7015FC6D_0680_4B00_AA0E_B83DA1D0B666_.wvu.PrintArea" localSheetId="5" hidden="1">'4.Flujos de Efectivo'!$A$5:$F$42</definedName>
    <definedName name="Z_7015FC6D_0680_4B00_AA0E_B83DA1D0B666_.wvu.PrintArea" localSheetId="6" hidden="1">'5.Nota 1 a Nota 3.7'!#REF!</definedName>
    <definedName name="Z_7015FC6D_0680_4B00_AA0E_B83DA1D0B666_.wvu.PrintArea" localSheetId="7" hidden="1">'6.Nota 3.6 a Nota 8'!$A$7:$J$269</definedName>
    <definedName name="Z_7015FC6D_0680_4B00_AA0E_B83DA1D0B666_.wvu.Rows" localSheetId="5" hidden="1">'4.Flujos de Efectivo'!#REF!</definedName>
    <definedName name="Z_842728F3_A5B8_4AC8_8F48_EAD7E63B6C70_.wvu.FilterData" localSheetId="7" hidden="1">'6.Nota 3.6 a Nota 8'!$B$66:$P$68</definedName>
    <definedName name="Z_970CBB53_F4B3_462F_AEFE_2BC403F5F0AD_.wvu.PrintArea" localSheetId="6" hidden="1">'5.Nota 1 a Nota 3.7'!#REF!</definedName>
    <definedName name="Z_970CBB53_F4B3_462F_AEFE_2BC403F5F0AD_.wvu.PrintArea" localSheetId="7" hidden="1">'6.Nota 3.6 a Nota 8'!$A$7:$J$269</definedName>
    <definedName name="Z_B9F63820_5C32_455A_BC9D_0BE84D6B0867_.wvu.PrintArea" localSheetId="2" hidden="1">'1.Activo Neto'!$B$6:$G$48</definedName>
    <definedName name="Z_B9F63820_5C32_455A_BC9D_0BE84D6B0867_.wvu.PrintArea" localSheetId="3" hidden="1">'2.Estado de Ingresos y Egresos'!$B$6:$H$37</definedName>
    <definedName name="Z_B9F63820_5C32_455A_BC9D_0BE84D6B0867_.wvu.PrintArea" localSheetId="4" hidden="1">'3.Variacion del Activo Neto'!$B$6:$K$29</definedName>
    <definedName name="Z_B9F63820_5C32_455A_BC9D_0BE84D6B0867_.wvu.PrintArea" localSheetId="5" hidden="1">'4.Flujos de Efectivo'!$A$5:$F$42</definedName>
    <definedName name="Z_B9F63820_5C32_455A_BC9D_0BE84D6B0867_.wvu.Rows" localSheetId="5" hidden="1">'4.Flujos de Efectivo'!#REF!</definedName>
    <definedName name="Z_F3648BCD_1CED_4BBB_AE63_37BDB925883F_.wvu.FilterData" localSheetId="7" hidden="1">'6.Nota 3.6 a Nota 8'!$B$66:$P$68</definedName>
    <definedName name="Z_F3648BCD_1CED_4BBB_AE63_37BDB925883F_.wvu.FilterData" localSheetId="0" hidden="1">'BG 2022'!#REF!</definedName>
    <definedName name="Z_F3648BCD_1CED_4BBB_AE63_37BDB925883F_.wvu.PrintArea" localSheetId="2" hidden="1">'1.Activo Neto'!$B$6:$G$48</definedName>
    <definedName name="Z_F3648BCD_1CED_4BBB_AE63_37BDB925883F_.wvu.PrintArea" localSheetId="3" hidden="1">'2.Estado de Ingresos y Egresos'!$B$6:$H$37</definedName>
    <definedName name="Z_F3648BCD_1CED_4BBB_AE63_37BDB925883F_.wvu.PrintArea" localSheetId="4" hidden="1">'3.Variacion del Activo Neto'!$B$6:$K$29</definedName>
    <definedName name="Z_F3648BCD_1CED_4BBB_AE63_37BDB925883F_.wvu.PrintArea" localSheetId="5" hidden="1">'4.Flujos de Efectivo'!$A$5:$F$42</definedName>
    <definedName name="Z_F3648BCD_1CED_4BBB_AE63_37BDB925883F_.wvu.PrintArea" localSheetId="6" hidden="1">'5.Nota 1 a Nota 3.7'!#REF!</definedName>
    <definedName name="Z_F3648BCD_1CED_4BBB_AE63_37BDB925883F_.wvu.PrintArea" localSheetId="7" hidden="1">'6.Nota 3.6 a Nota 8'!$A$7:$J$269</definedName>
    <definedName name="zdfd" localSheetId="6" hidden="1">#REF!</definedName>
    <definedName name="zdfd" localSheetId="7"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<sst xmlns="http://schemas.openxmlformats.org/spreadsheetml/2006/main" count="1082" uniqueCount="359">
  <si>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</si>
  <si>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</si>
  <si>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</si>
  <si>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</si>
  <si>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</si>
  <si>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</si>
  <si>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</si>
  <si>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</si>
  <si>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</si>
  <si>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</si>
  <si>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</si>
  <si>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</si>
  <si>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</si>
  <si>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</si>
  <si>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</si>
  <si>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</si>
  <si>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</si>
  <si>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</si>
  <si>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</si>
  <si>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</si>
  <si>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</si>
  <si>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</si>
  <si>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</si>
  <si>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</si>
  <si>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</si>
  <si>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</si>
  <si>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</si>
  <si>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</si>
  <si>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</si>
  <si>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</si>
  <si>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</si>
  <si>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</si>
  <si>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</si>
  <si>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</si>
  <si>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</si>
  <si>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</si>
  <si>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</si>
  <si>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</si>
  <si>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</si>
  <si>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</si>
  <si>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</si>
  <si>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</si>
  <si>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</si>
  <si>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</si>
  <si>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</si>
  <si>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</si>
  <si>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</si>
  <si>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</si>
  <si>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</si>
  <si>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</si>
  <si>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</si>
  <si>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</si>
  <si>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</si>
  <si>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</si>
  <si>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</si>
  <si>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</si>
  <si>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</si>
  <si>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</si>
  <si>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</si>
  <si>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</si>
  <si>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</si>
  <si>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</si>
  <si>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</si>
  <si>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</si>
  <si>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Shirley Vichini</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</si>
  <si>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</si>
  <si>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</si>
  <si>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</si>
  <si>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</si>
  <si>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(Continuación)</t>
  </si>
  <si>
    <t>REF.</t>
  </si>
  <si>
    <t>Índice</t>
  </si>
  <si>
    <t>(Nota 4.1)</t>
  </si>
  <si>
    <t>Inversiones</t>
  </si>
  <si>
    <t>(Nota 4.2)</t>
  </si>
  <si>
    <t>Acreedores por Operaciones</t>
  </si>
  <si>
    <t xml:space="preserve"> (Nota 4.3)</t>
  </si>
  <si>
    <t>Comisiones a pagar a la Administradora</t>
  </si>
  <si>
    <t>Resultados por Tenencia de Inversiones</t>
  </si>
  <si>
    <t>Otros Ingresos</t>
  </si>
  <si>
    <t>(Nota 4.6)</t>
  </si>
  <si>
    <t>Otros Egresos</t>
  </si>
  <si>
    <t>ESTADO DE FLUJOS DE EFECTIVO</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</si>
  <si>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</si>
  <si>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</si>
  <si>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</si>
  <si>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</si>
  <si>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</si>
  <si>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</si>
  <si>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Flujo neto de efectivo utilizado en actividades operativas</t>
  </si>
  <si>
    <t>Flujo neto de efectivo generado por actividades  de financiación</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</si>
  <si>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</si>
  <si>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</si>
  <si>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Descripción</t>
  </si>
  <si>
    <t>PASIVO</t>
  </si>
  <si>
    <t>(Nota 4.5)</t>
  </si>
  <si>
    <t>(Aumento) Disminución Deudores por operaciones</t>
  </si>
  <si>
    <t>(Aumento) Disminución intereses a cobrar</t>
  </si>
  <si>
    <t>Aumento (Disminución) en Acreedores por operaciones</t>
  </si>
  <si>
    <t>Aumento (Disminución) en Otros Pasivos</t>
  </si>
  <si>
    <t>Resultado del Ejercicio</t>
  </si>
  <si>
    <t>Activo Neto</t>
  </si>
  <si>
    <t>Flujos de Efectivo</t>
  </si>
  <si>
    <t>Variación del Activo Neto</t>
  </si>
  <si>
    <t>Notas a los Estados Financieros (Nota 1 a Nota 3.5)</t>
  </si>
  <si>
    <t>Notas a los Estados Financieros (Nota 3.6 a Nota 8)</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</si>
  <si>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</si>
  <si>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</si>
  <si>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</si>
  <si>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</si>
  <si>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</si>
  <si>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</si>
  <si>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</si>
  <si>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</si>
  <si>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Al 31 de diciembre de 2021:</t>
  </si>
  <si>
    <t>RESULTADO DEL PERÍODO</t>
  </si>
  <si>
    <t>Saldo al inicio del período</t>
  </si>
  <si>
    <t>Movimientos del Período</t>
  </si>
  <si>
    <t>Resultado del Período</t>
  </si>
  <si>
    <t>Saldo al final del Período</t>
  </si>
  <si>
    <t>Efectivo al comienzo del período</t>
  </si>
  <si>
    <t>Saldo final de efectivo al final del período</t>
  </si>
  <si>
    <t>Síndico</t>
  </si>
  <si>
    <t>Balance General - Moneda Local</t>
  </si>
  <si>
    <t>ACTIVO CORRIENTE</t>
  </si>
  <si>
    <t>DISPONIBILIDADES</t>
  </si>
  <si>
    <t>Bancos</t>
  </si>
  <si>
    <t>Bancos Locales</t>
  </si>
  <si>
    <t>INVERSIONES TEMPORARIAS</t>
  </si>
  <si>
    <t>Títulos Renta Fija</t>
  </si>
  <si>
    <t>Emitidos por el Sector Financiero</t>
  </si>
  <si>
    <t>CDA</t>
  </si>
  <si>
    <t>PASIVO CORRIENTE</t>
  </si>
  <si>
    <t>DEUDAS VIGENTES</t>
  </si>
  <si>
    <t>Acreedores por intermediación</t>
  </si>
  <si>
    <t>Operaciones a Liquidar - Local</t>
  </si>
  <si>
    <t>Operaciones a Liquidar - GS</t>
  </si>
  <si>
    <t>Proveedores de Bienes y/o Servicios</t>
  </si>
  <si>
    <t>PATRIMONIO NETO</t>
  </si>
  <si>
    <t>CAPITAL</t>
  </si>
  <si>
    <t>Capital</t>
  </si>
  <si>
    <t>(-) Rescates</t>
  </si>
  <si>
    <t>Resultados</t>
  </si>
  <si>
    <t>INGRESOS OPERATIVOS</t>
  </si>
  <si>
    <t>Ingresos y rentas de cartera propia</t>
  </si>
  <si>
    <t>Ingresos por Devengados de cartera propi</t>
  </si>
  <si>
    <t>Por diferencia de valor de títulos valor</t>
  </si>
  <si>
    <t>Primas por valor de compra</t>
  </si>
  <si>
    <t>Prima por valor de venta</t>
  </si>
  <si>
    <t>INGRESOS FINANCIEROS</t>
  </si>
  <si>
    <t>Intereses cobrados</t>
  </si>
  <si>
    <t>EGRESOS OPERATIVOS</t>
  </si>
  <si>
    <t>GASTOS DE OPERACIÓN</t>
  </si>
  <si>
    <t>Gastos por comisiones y servicios</t>
  </si>
  <si>
    <t>Comisiones Pagadas</t>
  </si>
  <si>
    <t>Comisiones Pagadas a la Administradora</t>
  </si>
  <si>
    <t>EGRESOS FISCALES</t>
  </si>
  <si>
    <t>Egresos Fiscales</t>
  </si>
  <si>
    <t>Gastos Fiscales</t>
  </si>
  <si>
    <t>IVA Costo</t>
  </si>
  <si>
    <t>Presentado en forma comparativa con el ejercicio económico anterior finalizado el 31 de diciembre de 2021</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</si>
  <si>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</si>
  <si>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</si>
  <si>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</si>
  <si>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</si>
  <si>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Hasta 40%</t>
  </si>
  <si>
    <t>Hasta 20%</t>
  </si>
  <si>
    <t>Hasta 10%</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</si>
  <si>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</si>
  <si>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</si>
  <si>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</si>
  <si>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 El importe correspondiente a la comisión por administración registrado durante el periodo constituye un gasto asumido por el Fondo Mutuo, en concepto de los servicios prestados por la Sociedad Administradora y equivale a la tasa 3,00 % anual IVA incluido calculado en forma diaria sobre el valor del patrimonio neto del Fondo Mutuo del día (luego de debitadas las cargas de las operaciones del día) (“Comisión de Administración”)</t>
  </si>
  <si>
    <t>N/A</t>
  </si>
  <si>
    <t>PUBLICO</t>
  </si>
  <si>
    <t>PARAGUAY</t>
  </si>
  <si>
    <t>BANCO NACIONAL DE FOMENTO</t>
  </si>
  <si>
    <t>FINANCIERO</t>
  </si>
  <si>
    <t xml:space="preserve"> </t>
  </si>
  <si>
    <t>IVA Costo  s/ Comisiones Pagadas a la Administradora</t>
  </si>
  <si>
    <t>(Nota 3.7)</t>
  </si>
  <si>
    <t>Dario Brugiati</t>
  </si>
  <si>
    <t xml:space="preserve">Cristian Caballero </t>
  </si>
  <si>
    <t>Banco Rio CA Nº 08-25-00580940-07</t>
  </si>
  <si>
    <t>CRÉDITOS VIGENTES</t>
  </si>
  <si>
    <t>Documentos y cuentas por cobrar</t>
  </si>
  <si>
    <t>Operacion a Liquidar</t>
  </si>
  <si>
    <t>Otros gastos operativos</t>
  </si>
  <si>
    <t>Dif de Precios por Valor de Venta</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</si>
  <si>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</si>
  <si>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</si>
  <si>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</si>
  <si>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</si>
  <si>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</si>
  <si>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</si>
  <si>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</si>
  <si>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</si>
  <si>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</si>
  <si>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A continuación, información estadística mensual de la posición del Fondo Mutuo durante el ejercicio 2022</t>
  </si>
  <si>
    <t>BANCO RIO S.A.E.C.A</t>
  </si>
  <si>
    <t>FIC S.A. DE FINANZAS</t>
  </si>
  <si>
    <t>Operaciones a Liquidar</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</si>
  <si>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</si>
  <si>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</si>
  <si>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</si>
  <si>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</si>
  <si>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</si>
  <si>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</si>
  <si>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</si>
  <si>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</si>
  <si>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</si>
  <si>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</si>
  <si>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</si>
  <si>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</si>
  <si>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</si>
  <si>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</si>
  <si>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</si>
  <si>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</si>
  <si>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</si>
  <si>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</si>
  <si>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 xml:space="preserve">4.6                  Otros Ingresos </t>
  </si>
  <si>
    <t>4.5                    Resultados por Tenencia de Inversiones</t>
  </si>
  <si>
    <t>4.4                    Comisiones a pagar a la Administradora</t>
  </si>
  <si>
    <t>4.3                   Acreedores por Operaciones</t>
  </si>
  <si>
    <t>4.2                   Inversiones</t>
  </si>
  <si>
    <t>4.1                     Disponibilidades</t>
  </si>
  <si>
    <t>NOTA 4.      COMPOSICION DE CUENTAS</t>
  </si>
  <si>
    <t>3.9                     Valoración de cuotas</t>
  </si>
  <si>
    <t>3.8                   Información estadística</t>
  </si>
  <si>
    <t>3.7                    Gastos Operacionales y Comisión de la Sociedad Administradora:</t>
  </si>
  <si>
    <t>NOTA 3.      CRITERIOS CONTABLES APLICADOS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</si>
  <si>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</si>
  <si>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Variacion del Activo Neto</t>
  </si>
  <si>
    <t>Nota 1 a Nota 3.5</t>
  </si>
  <si>
    <t>Nota 3.6 a Nota 8</t>
  </si>
  <si>
    <t>COMERCIAL</t>
  </si>
  <si>
    <t>Otras cuentas por cobrar</t>
  </si>
  <si>
    <t>Bonos Financieros</t>
  </si>
  <si>
    <t>Operaciones de Reporto</t>
  </si>
  <si>
    <t>Valores recibidos por Reporto</t>
  </si>
  <si>
    <t>OTROS INGRESOS NO OPERATIVOS</t>
  </si>
  <si>
    <t>Otros Ingresos no Operativos</t>
  </si>
  <si>
    <t>RESULTADO DEL EJERCICIO (+) Utilidad (-) Pérdida : 2.276.022.780</t>
  </si>
  <si>
    <t>Intereses a Cobrar</t>
  </si>
  <si>
    <t>BANCO GNB PARAGUAY SA</t>
  </si>
  <si>
    <t>Banco Continental Cta Cte 01-27564722-01</t>
  </si>
  <si>
    <t>Otras cuentas por cobrar - USD</t>
  </si>
  <si>
    <t>Operacion a Liquidar USD</t>
  </si>
  <si>
    <t>Impuestos Nacionales</t>
  </si>
  <si>
    <t>IVA Crédito Fiscal 10%</t>
  </si>
  <si>
    <t>Bonos Subordinados</t>
  </si>
  <si>
    <t>Bonos Subordinados - USD</t>
  </si>
  <si>
    <t>Proveedores de Bienes y/o Servicios USD</t>
  </si>
  <si>
    <t>CDA - USD</t>
  </si>
  <si>
    <t>Intereses Cobrados USD</t>
  </si>
  <si>
    <t>Ganancia por Diferencia de Cambio</t>
  </si>
  <si>
    <t>Diferencia de cambio cuentas pasivas</t>
  </si>
  <si>
    <t>Ingresos por ajustes y redondeos</t>
  </si>
  <si>
    <t>EGRESOS FINANCIEROS</t>
  </si>
  <si>
    <t>Egresos Financieros</t>
  </si>
  <si>
    <t>Pérdida por Diferencia de Cambio</t>
  </si>
  <si>
    <t>Bonos Subordinados - Repo USD</t>
  </si>
  <si>
    <t>USD</t>
  </si>
  <si>
    <t>Banco Rio CA Nº 08-00154521-06</t>
  </si>
  <si>
    <t>Operaciones a Liquidar - USD</t>
  </si>
  <si>
    <r>
      <t xml:space="preserve">FONDO MUTUO AVALON RENTA FIJA DÓLARES AMERICANOS
</t>
    </r>
    <r>
      <rPr>
        <b/>
        <sz val="16"/>
        <color theme="0"/>
        <rFont val="Outfit"/>
      </rPr>
      <t>Administrado por: Avalon Administradora de Fondos Patrimoniales 
de Inversión S.A.</t>
    </r>
  </si>
  <si>
    <t>Otros Activos</t>
  </si>
  <si>
    <t>Resultado por Venta de Bonos Subordinados - USD</t>
  </si>
  <si>
    <t>Resultado por Venta de CDA - USD</t>
  </si>
  <si>
    <t>BONOS SUBORDINADOS</t>
  </si>
  <si>
    <t>VISION</t>
  </si>
  <si>
    <t>BANCO REGIONAL S.A.E.C.A</t>
  </si>
  <si>
    <t>BANCO PARA LA COMERCIALIZACIÓN Y LA PRODUCCIÓN SA</t>
  </si>
  <si>
    <t>BANCO ATLAS S.A.</t>
  </si>
  <si>
    <t>FINANCIERA SOLAR S.A.E.C.A.</t>
  </si>
  <si>
    <t>FINANCIERA PARAGUAYO JAPONESA SAECA.</t>
  </si>
  <si>
    <t>BANCO FAMILIAR S.A.E.C.A.</t>
  </si>
  <si>
    <t>FONDO MUTUO AVALON RENTA FIJA DÓLARES AMERICANOS</t>
  </si>
  <si>
    <t>AVALON ADMINISTRADORA DE FONDOS PATRIMONIALES DE INVERSIÓN S.A.                                                                                                                FONDO MUTUO AVALON RENTA FIJA DÓLARES AMERICANOS</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</si>
  <si>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</si>
  <si>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El fondo se encuentra inscripto en los registros de la Comisión Nacional de Valores según Resolución CNV N°  31E/22 de fecha 19 de julio de 2.022 con Certificado de Registro N° 075_20072022 de fecha 02 de julio de 2.022.</t>
  </si>
  <si>
    <t>2) Bonos soberanos emitidos internacionalmente por el Estado paraguayo.</t>
  </si>
  <si>
    <t>3) Títulos emitidos por el BCP.</t>
  </si>
  <si>
    <t>Hasta 50%</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</si>
  <si>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</si>
  <si>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</si>
  <si>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10) Títulos de renta fija cuya emisión haya sido inscripta en la CNV emitidos por las
gobernaciones, municipalidades y otras entidades púbicas autónomas y
descentralizadas del Estado, con calificación de riesgo local BBB o superior.</t>
  </si>
  <si>
    <t>Hasta 5%</t>
  </si>
  <si>
    <t>Estados Financieros correspondientes al periodo comprendido entre el 01 de Enero 2022 al 31 de Diciembre de 2022</t>
  </si>
  <si>
    <t>Del   01/01/2022   al   31/12/2022</t>
  </si>
  <si>
    <t>Banco Continental Cta Cte 01-27564743-05</t>
  </si>
  <si>
    <t>Bonos Financieros - USD</t>
  </si>
  <si>
    <t>Valores Recibidos por Reporto</t>
  </si>
  <si>
    <t>Bonos Corporativos - Reporto USD</t>
  </si>
  <si>
    <t>Bonos Subordinados - Reporto USD</t>
  </si>
  <si>
    <t>Bonos Subordinados - Reporto USD NO VINC</t>
  </si>
  <si>
    <t>Bonos Corporativos - Reporto USD NO VINC</t>
  </si>
  <si>
    <t>Bonos Financieros - Reporto USD NO VINC</t>
  </si>
  <si>
    <t>Bonos Subordinados - Repo USD NO VINC</t>
  </si>
  <si>
    <t>Bonos Corporativos - Repo USD NO VINC</t>
  </si>
  <si>
    <t>Primas por valor de compra futura (repo)</t>
  </si>
  <si>
    <t>Bonos Corporativos - Repo USD</t>
  </si>
  <si>
    <t>CDAs - Repo USD</t>
  </si>
  <si>
    <t>NOTAS A LOS ESTADOS CONTABLES DE AL 31 DE DICIEMBRE DE 2022</t>
  </si>
  <si>
    <t>Según el índice de precios al consumidor ("IPC") publicado por el Banco Central del Paraguay, la inflación acumulada en el año al 31 de diciembre de 2022 y 31 de diciembre de 2021  fueron de 8,1% y 6,8% respectivamente.</t>
  </si>
  <si>
    <t>Las informaciones presentadas corresponden al periodo comprendido entre el 01 de enero de 2022  y el 31 de diciembre de 2022.</t>
  </si>
  <si>
    <t>3.3                    Cambios Contables</t>
  </si>
  <si>
    <t>Durante el ejercicio no se han realizados cambios contables.</t>
  </si>
  <si>
    <t>3.4                    Valorización de Inversiones</t>
  </si>
  <si>
    <t>3.5                   Reconocimiento de los Ingresos y de los gastos</t>
  </si>
  <si>
    <t>3.6                   Resultado por ajustes de precios y venta de inversiones</t>
  </si>
  <si>
    <t>Al cierre del 31 de diciembre del 2022 no se realizaron ajustes de precios</t>
  </si>
  <si>
    <t>3.7                   Tipos de cambio utilizado para convertir a moneda nacional los saldos en moneda extranjera</t>
  </si>
  <si>
    <t>Durante el ejercicio no se han registrados transacciones en moneda diferente  a la moneda del fondo. Así mismo, al 31 de diciembre del 2022 no existen saldos de activos y pasivos en moneda extranjera.</t>
  </si>
  <si>
    <t>Al 31 de diciembre de 2022:</t>
  </si>
  <si>
    <t>Al 31 de diciembre del 2022 no existen situaciones contingentes, ni reclamos que este en conocimiento de la Sociedad Administradora.</t>
  </si>
  <si>
    <t xml:space="preserve">Al 31 de diciembre  del 2022,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</si>
  <si>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31 de diciembre de 2022.</t>
  </si>
  <si>
    <t>CORRESPONDIENTE AL 31 DE DICIEMBRE DE 2.022 CON CIFRAS COMPARATIVAS AL 31 DE DICIEMBRE DE  2.021</t>
  </si>
  <si>
    <t>TOTAL ACTIVO NETO
AL 31/12/2021</t>
  </si>
  <si>
    <t>TOTAL ACTIVO NETO
AL 31/12/2022</t>
  </si>
  <si>
    <t>BONOS FINANCIEROS</t>
  </si>
  <si>
    <t>BANCO BASA SA</t>
  </si>
  <si>
    <t>REGIONAL S.A.E.C.A</t>
  </si>
  <si>
    <t>BONOS CORPORATIVOS REPORTO</t>
  </si>
  <si>
    <t>CEMENTOS CONCEPCIÓN SOCIEDAD ANÓNIMA EMISORA</t>
  </si>
  <si>
    <t>BANCO REGIONAL</t>
  </si>
  <si>
    <t>BONOS SUBORDINADOS REPORTO</t>
  </si>
  <si>
    <t>No Existen Comisiones a Pagar a la Administradora al 31 de Diciembre del 2022</t>
  </si>
  <si>
    <t>NOTA 1.      INFORMACIÓN BÁSICA DEL FONDO MUTUO RF CASH USD</t>
  </si>
  <si>
    <t>1) Títulos emitidos por el Tesoro Público o garantizados por el mismo, cuya emisión haya sido registrada en el registro de valores que lleva la CNV.</t>
  </si>
  <si>
    <t xml:space="preserve">4) Títulos de instituciones habilitadas por el BCP y que cuenten con calificación de riesgo local BBB o superior que emitan y coticen en mercados internacionales. </t>
  </si>
  <si>
    <t>8) Títulos de renta fija inscritos en la CNV, emitidos por sociedades nacionales, privadas con una calificación en escala local entre A- y BBB.</t>
  </si>
  <si>
    <t>7) Títulos de renta fija inscritos en la CNV, emitidos por sociedades nacionales, privadas con una calificación en escala local de A y superiores.</t>
  </si>
  <si>
    <t>9) Títulos emitidos por una emisora local, con calificación local de al menos A o superiores, que emitan y/o coticen en mercados internacionales con un monto de emisión del programa de al menos dólares americanos cien millones o su equivalente.</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</si>
  <si>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</si>
  <si>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</si>
  <si>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</si>
  <si>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14)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</si>
  <si>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 xml:space="preserve">15) Otros valores de inversión que determine la CNV por normas de carácter general, y aquellas que determine la CNV en el futuro. </t>
  </si>
  <si>
    <t>16) Cuotas partes de fondos mutuos o de inversión y otros valores de inversión, locales e internacionales, según determine la CNV de acuerdo con lo previsto en los respectivos reglamentos internos de los fondos.</t>
  </si>
  <si>
    <t>Nro. De Cuenta</t>
  </si>
  <si>
    <t>Total general</t>
  </si>
  <si>
    <t>Suma de Valor Contable</t>
  </si>
  <si>
    <t>Denom. Cuenta</t>
  </si>
  <si>
    <t>1140620102 / 1140620107</t>
  </si>
  <si>
    <t>Las notas 1 a 8 que se acompañan forman parte integrante de los estados financieros</t>
  </si>
  <si>
    <t>(En dólares)</t>
  </si>
  <si>
    <t>Javier Benitez Duarte</t>
  </si>
  <si>
    <t>BCA - Benitez Codas y Asociados/Auditor</t>
  </si>
  <si>
    <t>Los Estados Financieros se expresan en dólares americanos y han sido preparados siguiendo los criterios de valuación y las normas de presentación con las normas establecidas por la Comisión Nacional de Valores, además de las normas del Consejo de Contadores Públicos del Paraguay,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</si>
  <si>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                                       Dario Brugiati</t>
  </si>
  <si>
    <t xml:space="preserve">                                           Presidente</t>
  </si>
  <si>
    <t xml:space="preserve">                      'Dario Brugiati</t>
  </si>
  <si>
    <t xml:space="preserve">                          'Presidente</t>
  </si>
  <si>
    <t>En línea con lo anterior, la contabilidad del Fondo será en Dólares americanos.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  Para la elaboración del informe se aplican además de las Normas establecidas por la Comisión Nacional de Valores, las normas del Consejo de Contadores Públicos del Paraguay.</t>
  </si>
  <si>
    <t>Las inversiones del Fondo Mutuo se harán y mantendrán, exclusivamente, en la moneda Dólares americanos.</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</si>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</sst>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_);_(* \(#,##0.000000\);_(* &quot;-&quot;??_);_(@_)"/>
    <numFmt numFmtId="182" formatCode="_-* #,##0.000000\ _€_-;\-* #,##0.000000\ _€_-;_-* &quot;-&quot;??\ _€_-;_-@_-"/>
    <numFmt numFmtId="183" formatCode="_-* #,##0.000000\ _€_-;\-* #,##0.000000\ _€_-;_-* &quot;-&quot;??????\ _€_-;_-@_-"/>
    <numFmt numFmtId="184" formatCode="dd\.mm\.yyyy;@"/>
    <numFmt numFmtId="185" formatCode="_-* #,##0.0\ _€_-;\-* #,##0.0\ _€_-;_-* &quot;-&quot;??\ _€_-;_-@_-"/>
    <numFmt numFmtId="186" formatCode="_ * #,##0.00_ ;_ * \-#,##0.00_ ;_ * &quot;-&quot;_ ;_ @_ "/>
    <numFmt numFmtId="187" formatCode="#,##0.00_ ;\-#,##0.00\ "/>
    <numFmt numFmtId="188" formatCode="_ * #,##0.000_ ;_ * \-#,##0.000_ ;_ * &quot;-&quot;_ ;_ @_ "/>
    <numFmt numFmtId="189" formatCode="_ * #,##0.0_ ;_ * \-#,##0.0_ ;_ * &quot;-&quot;_ ;_ @_ "/>
  </numFmts>
  <fonts count="8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4"/>
      <color indexed="8"/>
      <name val="Times New Roman"/>
      <family val="2"/>
    </font>
    <font>
      <b/>
      <sz val="12"/>
      <color indexed="8"/>
      <name val="Times New Roman"/>
      <family val="1"/>
    </font>
    <font>
      <b/>
      <u/>
      <sz val="12"/>
      <color indexed="8"/>
      <name val="Times New Roman"/>
      <family val="1"/>
    </font>
    <font>
      <b/>
      <sz val="10"/>
      <color indexed="8"/>
      <name val="Arial"/>
      <family val="2"/>
    </font>
    <font>
      <sz val="10"/>
      <color indexed="8"/>
      <name val="Courier New"/>
      <family val="2"/>
    </font>
    <font>
      <sz val="8"/>
      <color indexed="8"/>
      <name val="Courier New"/>
      <family val="1"/>
    </font>
    <font>
      <sz val="10"/>
      <color indexed="8"/>
      <name val="Courier New"/>
      <family val="1"/>
    </font>
    <font>
      <b/>
      <u/>
      <sz val="9"/>
      <color indexed="8"/>
      <name val="Times New Roman"/>
      <family val="1"/>
    </font>
    <font>
      <b/>
      <sz val="11"/>
      <name val="Outfit"/>
    </font>
    <font>
      <b/>
      <sz val="20"/>
      <color theme="7" tint="0.79998168889431442"/>
      <name val="Outfit"/>
    </font>
    <font>
      <b/>
      <sz val="20"/>
      <color theme="0"/>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u/>
      <sz val="12"/>
      <color rgb="FF0000FF"/>
      <name val="Outfit"/>
    </font>
    <font>
      <b/>
      <u/>
      <sz val="12"/>
      <color theme="1"/>
      <name val="Outfit"/>
    </font>
    <font>
      <u/>
      <sz val="12"/>
      <color theme="10"/>
      <name val="Outfit"/>
    </font>
    <font>
      <sz val="11"/>
      <color theme="1"/>
      <name val="Outfit"/>
    </font>
    <font>
      <i/>
      <sz val="12"/>
      <name val="Outfit"/>
    </font>
    <font>
      <sz val="12"/>
      <color rgb="FF0000FF"/>
      <name val="Outfit"/>
    </font>
    <font>
      <sz val="10"/>
      <name val="Outfit"/>
    </font>
    <font>
      <b/>
      <sz val="12"/>
      <color rgb="FF000000"/>
      <name val="Outfit"/>
    </font>
    <font>
      <sz val="12"/>
      <color rgb="FF000000"/>
      <name val="Outfit"/>
    </font>
    <font>
      <i/>
      <sz val="12"/>
      <color rgb="FF00000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b/>
      <i/>
      <sz val="11"/>
      <color indexed="8"/>
      <name val="Arial"/>
      <family val="2"/>
    </font>
    <font>
      <b/>
      <sz val="11"/>
      <color indexed="8"/>
      <name val="Arial"/>
      <family val="2"/>
    </font>
    <font>
      <sz val="11"/>
      <name val="Calibri"/>
      <family val="2"/>
    </font>
    <font>
      <b/>
      <sz val="24"/>
      <color rgb="FFFF0000"/>
      <name val="Outfit"/>
    </font>
    <font>
      <sz val="11"/>
      <color theme="1"/>
      <name val="Times New Roman"/>
      <family val="1"/>
    </font>
    <font>
      <b/>
      <sz val="11"/>
      <color theme="1"/>
      <name val="Times New Roman"/>
      <family val="1"/>
    </font>
    <font>
      <b/>
      <sz val="11"/>
      <color theme="0"/>
      <name val="Outfit"/>
    </font>
    <font>
      <sz val="12"/>
      <name val="Times New Roman"/>
      <family val="1"/>
    </font>
    <font>
      <b/>
      <sz val="12"/>
      <name val="Times New Roman"/>
      <family val="1"/>
    </font>
    <font>
      <b/>
      <sz val="14"/>
      <color rgb="FFCC0000"/>
      <name val="Outfit"/>
    </font>
    <font>
      <sz val="12"/>
      <color rgb="FFFF0000"/>
      <name val="Times New Roman"/>
      <family val="1"/>
    </font>
    <font>
      <b/>
      <sz val="12"/>
      <color rgb="FFFF0000"/>
      <name val="Times New Roman"/>
      <family val="1"/>
    </font>
    <font>
      <sz val="11"/>
      <color rgb="FFFF0000"/>
      <name val="Outfi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FFFF0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305">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5"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8" fontId="1" fillId="0" borderId="0" applyFont="0" applyFill="0" applyBorder="0" applyAlignment="0" applyProtection="0"/>
  </cellStyleXfs>
  <cellXfs count="412">
    <xf numFmtId="0" fontId="0" fillId="0" borderId="0" xfId="0"/>
    <xf numFmtId="0" fontId="37" fillId="33" borderId="0" xfId="0" applyFont="1" applyFill="1" applyAlignment="1">
      <alignment vertical="center"/>
    </xf>
    <xf numFmtId="175" fontId="39" fillId="33" borderId="21" xfId="0" applyNumberFormat="1" applyFont="1" applyFill="1" applyBorder="1" applyAlignment="1">
      <alignment horizontal="center" vertical="center" wrapText="1"/>
    </xf>
    <xf numFmtId="0" fontId="40" fillId="0" borderId="0" xfId="0" applyFont="1"/>
    <xf numFmtId="0" fontId="42" fillId="33" borderId="17" xfId="0" applyFont="1" applyFill="1" applyBorder="1"/>
    <xf numFmtId="0" fontId="42" fillId="33" borderId="16" xfId="0" applyFont="1" applyFill="1" applyBorder="1"/>
    <xf numFmtId="175" fontId="39" fillId="33" borderId="19" xfId="0" applyNumberFormat="1" applyFont="1" applyFill="1" applyBorder="1" applyAlignment="1">
      <alignment horizontal="center" vertical="center" wrapText="1"/>
    </xf>
    <xf numFmtId="0" fontId="39" fillId="33" borderId="11" xfId="0" applyFont="1" applyFill="1" applyBorder="1" applyAlignment="1">
      <alignment horizontal="center" vertical="center"/>
    </xf>
    <xf numFmtId="0" fontId="42" fillId="33" borderId="12" xfId="0" applyFont="1" applyFill="1" applyBorder="1"/>
    <xf numFmtId="167" fontId="39" fillId="33" borderId="25" xfId="1" applyFont="1" applyFill="1" applyBorder="1" applyAlignment="1">
      <alignment horizontal="center" vertical="center"/>
    </xf>
    <xf numFmtId="0" fontId="42" fillId="33" borderId="18" xfId="0" applyFont="1" applyFill="1" applyBorder="1"/>
    <xf numFmtId="171" fontId="44" fillId="0" borderId="0" xfId="44" applyFont="1" applyAlignment="1">
      <alignment wrapText="1"/>
    </xf>
    <xf numFmtId="0" fontId="44" fillId="0" borderId="0" xfId="49" quotePrefix="1" applyFont="1"/>
    <xf numFmtId="0" fontId="45" fillId="0" borderId="0" xfId="49" applyFont="1" applyAlignment="1">
      <alignment horizontal="center" vertical="center"/>
    </xf>
    <xf numFmtId="0" fontId="45" fillId="0" borderId="0" xfId="0" applyFont="1"/>
    <xf numFmtId="0" fontId="45" fillId="0" borderId="0" xfId="0" applyFont="1" applyAlignment="1">
      <alignment wrapText="1"/>
    </xf>
    <xf numFmtId="170" fontId="40" fillId="0" borderId="0" xfId="0" applyNumberFormat="1" applyFont="1"/>
    <xf numFmtId="170" fontId="40" fillId="0" borderId="0" xfId="1" applyNumberFormat="1" applyFont="1"/>
    <xf numFmtId="0" fontId="43" fillId="0" borderId="0" xfId="0" applyFont="1" applyAlignment="1">
      <alignment horizontal="left" wrapText="1" indent="1"/>
    </xf>
    <xf numFmtId="173" fontId="43" fillId="0" borderId="0" xfId="0" applyNumberFormat="1" applyFont="1" applyAlignment="1">
      <alignment vertical="center"/>
    </xf>
    <xf numFmtId="173" fontId="43" fillId="0" borderId="0" xfId="0" applyNumberFormat="1" applyFont="1" applyAlignment="1">
      <alignment horizontal="center" vertical="center"/>
    </xf>
    <xf numFmtId="179" fontId="40" fillId="0" borderId="0" xfId="0" applyNumberFormat="1" applyFont="1" applyAlignment="1">
      <alignment horizontal="left" indent="1"/>
    </xf>
    <xf numFmtId="183" fontId="40" fillId="0" borderId="0" xfId="0" applyNumberFormat="1" applyFont="1"/>
    <xf numFmtId="0" fontId="46" fillId="0" borderId="0" xfId="0" applyFont="1"/>
    <xf numFmtId="0" fontId="40" fillId="0" borderId="0" xfId="0" applyFont="1" applyAlignment="1">
      <alignment wrapText="1"/>
    </xf>
    <xf numFmtId="167" fontId="40" fillId="0" borderId="0" xfId="1" applyFont="1"/>
    <xf numFmtId="0" fontId="44" fillId="0" borderId="0" xfId="49" quotePrefix="1" applyFont="1" applyAlignment="1">
      <alignment horizontal="center"/>
    </xf>
    <xf numFmtId="0" fontId="45" fillId="0" borderId="0" xfId="49" quotePrefix="1" applyFont="1" applyAlignment="1">
      <alignment horizontal="center"/>
    </xf>
    <xf numFmtId="0" fontId="43" fillId="0" borderId="0" xfId="0" applyFont="1" applyAlignment="1">
      <alignment horizontal="center" wrapText="1"/>
    </xf>
    <xf numFmtId="0" fontId="43" fillId="0" borderId="0" xfId="0" applyFont="1" applyAlignment="1">
      <alignment vertical="center"/>
    </xf>
    <xf numFmtId="0" fontId="47" fillId="0" borderId="0" xfId="0" applyFont="1" applyAlignment="1">
      <alignment vertical="center"/>
    </xf>
    <xf numFmtId="0" fontId="43" fillId="0" borderId="0" xfId="0" applyFont="1" applyAlignment="1">
      <alignment horizontal="center"/>
    </xf>
    <xf numFmtId="168" fontId="40" fillId="0" borderId="0" xfId="0" applyNumberFormat="1" applyFont="1"/>
    <xf numFmtId="0" fontId="43" fillId="0" borderId="0" xfId="0" applyFont="1"/>
    <xf numFmtId="170" fontId="40" fillId="0" borderId="0" xfId="1" applyNumberFormat="1" applyFont="1" applyBorder="1"/>
    <xf numFmtId="0" fontId="40" fillId="0" borderId="0" xfId="0" applyFont="1" applyAlignment="1">
      <alignment vertical="center"/>
    </xf>
    <xf numFmtId="171" fontId="44" fillId="0" borderId="0" xfId="44" applyFont="1"/>
    <xf numFmtId="0" fontId="40" fillId="0" borderId="0" xfId="0" applyFont="1" applyAlignment="1">
      <alignment horizontal="center" wrapText="1"/>
    </xf>
    <xf numFmtId="170" fontId="40" fillId="0" borderId="0" xfId="1" applyNumberFormat="1" applyFont="1" applyAlignment="1">
      <alignment vertical="center"/>
    </xf>
    <xf numFmtId="172" fontId="40" fillId="0" borderId="0" xfId="0" applyNumberFormat="1" applyFont="1" applyAlignment="1">
      <alignment vertical="center"/>
    </xf>
    <xf numFmtId="168" fontId="40" fillId="0" borderId="0" xfId="0" applyNumberFormat="1" applyFont="1" applyAlignment="1">
      <alignment vertical="center"/>
    </xf>
    <xf numFmtId="172" fontId="43" fillId="0" borderId="0" xfId="0" applyNumberFormat="1" applyFont="1" applyAlignment="1">
      <alignment vertical="center"/>
    </xf>
    <xf numFmtId="168" fontId="43" fillId="0" borderId="0" xfId="0" applyNumberFormat="1" applyFont="1" applyAlignment="1">
      <alignment vertical="center"/>
    </xf>
    <xf numFmtId="164" fontId="40" fillId="0" borderId="0" xfId="0" applyNumberFormat="1" applyFont="1" applyAlignment="1">
      <alignment vertical="center"/>
    </xf>
    <xf numFmtId="170" fontId="40" fillId="0" borderId="0" xfId="0" applyNumberFormat="1" applyFont="1" applyAlignment="1">
      <alignment vertical="center"/>
    </xf>
    <xf numFmtId="0" fontId="42" fillId="0" borderId="0" xfId="0" applyFont="1" applyAlignment="1">
      <alignment vertical="center"/>
    </xf>
    <xf numFmtId="0" fontId="41" fillId="0" borderId="0" xfId="0" applyFont="1" applyAlignment="1">
      <alignment vertical="center"/>
    </xf>
    <xf numFmtId="0" fontId="43" fillId="0" borderId="0" xfId="0" applyFont="1" applyAlignment="1">
      <alignment vertical="center" wrapText="1"/>
    </xf>
    <xf numFmtId="168" fontId="43" fillId="0" borderId="0" xfId="45" applyFont="1" applyBorder="1" applyAlignment="1">
      <alignment vertical="center"/>
    </xf>
    <xf numFmtId="0" fontId="42" fillId="0" borderId="0" xfId="0" applyFont="1"/>
    <xf numFmtId="0" fontId="47" fillId="0" borderId="0" xfId="0" applyFont="1" applyAlignment="1">
      <alignment horizontal="left"/>
    </xf>
    <xf numFmtId="0" fontId="40" fillId="0" borderId="0" xfId="0" applyFont="1" applyAlignment="1">
      <alignment horizontal="left"/>
    </xf>
    <xf numFmtId="0" fontId="52" fillId="0" borderId="0" xfId="219" applyFont="1" applyAlignment="1">
      <alignment horizontal="left"/>
    </xf>
    <xf numFmtId="0" fontId="45" fillId="0" borderId="11" xfId="49" applyFont="1" applyBorder="1"/>
    <xf numFmtId="0" fontId="45" fillId="0" borderId="0" xfId="49" applyFont="1"/>
    <xf numFmtId="0" fontId="45" fillId="0" borderId="0" xfId="49" applyFont="1" applyAlignment="1">
      <alignment horizontal="center"/>
    </xf>
    <xf numFmtId="0" fontId="52" fillId="0" borderId="0" xfId="219" applyFont="1" applyAlignment="1">
      <alignment horizontal="center"/>
    </xf>
    <xf numFmtId="175" fontId="45" fillId="0" borderId="0" xfId="49" applyNumberFormat="1" applyFont="1"/>
    <xf numFmtId="0" fontId="44" fillId="0" borderId="0" xfId="49" applyFont="1"/>
    <xf numFmtId="0" fontId="54" fillId="0" borderId="0" xfId="49" applyFont="1"/>
    <xf numFmtId="0" fontId="45" fillId="0" borderId="22" xfId="49" applyFont="1" applyBorder="1"/>
    <xf numFmtId="0" fontId="45" fillId="0" borderId="23" xfId="49" applyFont="1" applyBorder="1"/>
    <xf numFmtId="170" fontId="45" fillId="0" borderId="21" xfId="1" applyNumberFormat="1" applyFont="1" applyBorder="1"/>
    <xf numFmtId="170" fontId="45" fillId="0" borderId="0" xfId="49" applyNumberFormat="1" applyFont="1"/>
    <xf numFmtId="0" fontId="44" fillId="0" borderId="11" xfId="49" applyFont="1" applyBorder="1"/>
    <xf numFmtId="182" fontId="45" fillId="0" borderId="21" xfId="1" applyNumberFormat="1" applyFont="1" applyBorder="1"/>
    <xf numFmtId="0" fontId="55" fillId="0" borderId="11" xfId="0" applyFont="1" applyBorder="1"/>
    <xf numFmtId="0" fontId="45" fillId="0" borderId="23" xfId="49" applyFont="1" applyBorder="1" applyAlignment="1">
      <alignment horizontal="center"/>
    </xf>
    <xf numFmtId="164" fontId="45" fillId="0" borderId="0" xfId="51" applyFont="1"/>
    <xf numFmtId="168" fontId="45" fillId="0" borderId="0" xfId="49" applyNumberFormat="1" applyFont="1"/>
    <xf numFmtId="0" fontId="45" fillId="0" borderId="11" xfId="46" applyFont="1" applyBorder="1"/>
    <xf numFmtId="3" fontId="45" fillId="0" borderId="0" xfId="46" applyNumberFormat="1" applyFont="1"/>
    <xf numFmtId="0" fontId="45" fillId="0" borderId="0" xfId="46" applyFont="1"/>
    <xf numFmtId="0" fontId="45" fillId="0" borderId="0" xfId="46" applyFont="1" applyAlignment="1">
      <alignment horizontal="center"/>
    </xf>
    <xf numFmtId="175" fontId="45" fillId="0" borderId="0" xfId="46" applyNumberFormat="1" applyFont="1"/>
    <xf numFmtId="0" fontId="45" fillId="0" borderId="0" xfId="49" applyFont="1" applyAlignment="1">
      <alignment horizontal="left"/>
    </xf>
    <xf numFmtId="0" fontId="45" fillId="0" borderId="11" xfId="46" applyFont="1" applyBorder="1" applyAlignment="1">
      <alignment wrapText="1"/>
    </xf>
    <xf numFmtId="0" fontId="45" fillId="0" borderId="0" xfId="46" applyFont="1" applyAlignment="1">
      <alignment wrapText="1"/>
    </xf>
    <xf numFmtId="10" fontId="45" fillId="0" borderId="21" xfId="57" applyNumberFormat="1" applyFont="1" applyFill="1" applyBorder="1" applyAlignment="1">
      <alignment horizontal="right" vertical="center"/>
    </xf>
    <xf numFmtId="0" fontId="56" fillId="0" borderId="0" xfId="0" applyFont="1" applyAlignment="1">
      <alignment horizontal="left" vertical="center"/>
    </xf>
    <xf numFmtId="164" fontId="45" fillId="0" borderId="0" xfId="51" applyFont="1" applyFill="1" applyBorder="1"/>
    <xf numFmtId="164" fontId="43" fillId="0" borderId="21" xfId="51" applyFont="1" applyFill="1" applyBorder="1" applyAlignment="1">
      <alignment horizontal="right" vertical="center"/>
    </xf>
    <xf numFmtId="3" fontId="43" fillId="0" borderId="0" xfId="0" applyNumberFormat="1" applyFont="1" applyAlignment="1">
      <alignment horizontal="right" vertical="center"/>
    </xf>
    <xf numFmtId="0" fontId="45" fillId="0" borderId="0" xfId="0" applyFont="1" applyAlignment="1">
      <alignment vertical="center"/>
    </xf>
    <xf numFmtId="168" fontId="57" fillId="0" borderId="0" xfId="45" applyFont="1" applyAlignment="1">
      <alignment vertical="center"/>
    </xf>
    <xf numFmtId="164" fontId="40" fillId="0" borderId="0" xfId="51" applyFont="1" applyAlignment="1">
      <alignment horizontal="center"/>
    </xf>
    <xf numFmtId="0" fontId="58" fillId="0" borderId="22" xfId="0" applyFont="1" applyBorder="1" applyAlignment="1">
      <alignment vertical="center"/>
    </xf>
    <xf numFmtId="0" fontId="58" fillId="0" borderId="23" xfId="0" applyFont="1" applyBorder="1" applyAlignment="1">
      <alignment vertical="center"/>
    </xf>
    <xf numFmtId="0" fontId="59" fillId="0" borderId="0" xfId="0" applyFont="1" applyAlignment="1">
      <alignment vertical="center" wrapText="1"/>
    </xf>
    <xf numFmtId="0" fontId="57" fillId="0" borderId="0" xfId="0" applyFont="1" applyAlignment="1">
      <alignment vertical="center" wrapText="1"/>
    </xf>
    <xf numFmtId="3" fontId="57" fillId="0" borderId="0" xfId="0" applyNumberFormat="1" applyFont="1" applyAlignment="1">
      <alignment horizontal="right" vertical="center"/>
    </xf>
    <xf numFmtId="0" fontId="57" fillId="0" borderId="0" xfId="0" applyFont="1" applyAlignment="1">
      <alignment horizontal="left" vertical="center" wrapText="1"/>
    </xf>
    <xf numFmtId="164" fontId="45" fillId="0" borderId="0" xfId="51" applyFont="1" applyAlignment="1">
      <alignment horizontal="center"/>
    </xf>
    <xf numFmtId="168" fontId="40" fillId="0" borderId="21" xfId="0" applyNumberFormat="1" applyFont="1" applyBorder="1" applyAlignment="1">
      <alignment horizontal="right" vertical="center"/>
    </xf>
    <xf numFmtId="0" fontId="40" fillId="0" borderId="0" xfId="0" applyFont="1" applyAlignment="1">
      <alignment vertical="top"/>
    </xf>
    <xf numFmtId="0" fontId="40" fillId="0" borderId="0" xfId="0" applyFont="1" applyAlignment="1">
      <alignment horizontal="left" vertical="center" wrapText="1"/>
    </xf>
    <xf numFmtId="175" fontId="39" fillId="33" borderId="21" xfId="49" applyNumberFormat="1" applyFont="1" applyFill="1" applyBorder="1" applyAlignment="1">
      <alignment horizontal="center" vertical="center" wrapText="1"/>
    </xf>
    <xf numFmtId="164" fontId="44" fillId="0" borderId="0" xfId="51" applyFont="1" applyFill="1" applyBorder="1"/>
    <xf numFmtId="0" fontId="44" fillId="0" borderId="0" xfId="46" applyFont="1" applyAlignment="1">
      <alignment horizontal="center"/>
    </xf>
    <xf numFmtId="0" fontId="46" fillId="0" borderId="0" xfId="46" applyFont="1"/>
    <xf numFmtId="164" fontId="46" fillId="0" borderId="0" xfId="51" applyFont="1" applyFill="1" applyBorder="1"/>
    <xf numFmtId="164" fontId="46" fillId="0" borderId="0" xfId="46" applyNumberFormat="1" applyFont="1"/>
    <xf numFmtId="170" fontId="39" fillId="33" borderId="21" xfId="1" applyNumberFormat="1" applyFont="1" applyFill="1" applyBorder="1" applyAlignment="1">
      <alignment horizontal="center" vertical="center" wrapText="1"/>
    </xf>
    <xf numFmtId="0" fontId="43" fillId="0" borderId="0" xfId="0" applyFont="1" applyAlignment="1">
      <alignment horizontal="left" vertical="center"/>
    </xf>
    <xf numFmtId="170" fontId="45" fillId="0" borderId="21" xfId="1" applyNumberFormat="1" applyFont="1" applyFill="1" applyBorder="1"/>
    <xf numFmtId="0" fontId="40" fillId="0" borderId="21" xfId="0" applyFont="1" applyBorder="1" applyAlignment="1">
      <alignment vertical="center" wrapText="1"/>
    </xf>
    <xf numFmtId="0" fontId="36" fillId="0" borderId="0" xfId="49" quotePrefix="1" applyFont="1" applyAlignment="1">
      <alignment horizontal="center" wrapText="1"/>
    </xf>
    <xf numFmtId="0" fontId="40" fillId="0" borderId="0" xfId="0" applyFont="1" applyAlignment="1">
      <alignment horizontal="center"/>
    </xf>
    <xf numFmtId="0" fontId="41" fillId="0" borderId="0" xfId="0" applyFont="1" applyAlignment="1">
      <alignment horizontal="left"/>
    </xf>
    <xf numFmtId="0" fontId="39" fillId="33" borderId="21" xfId="0" applyFont="1" applyFill="1" applyBorder="1" applyAlignment="1">
      <alignment horizontal="center" vertical="center" wrapText="1"/>
    </xf>
    <xf numFmtId="0" fontId="39" fillId="33" borderId="18" xfId="0" applyFont="1" applyFill="1" applyBorder="1" applyAlignment="1">
      <alignment horizontal="center" vertical="center"/>
    </xf>
    <xf numFmtId="0" fontId="40" fillId="0" borderId="0" xfId="0" applyFont="1" applyAlignment="1">
      <alignment horizontal="justify"/>
    </xf>
    <xf numFmtId="0" fontId="40" fillId="0" borderId="0" xfId="0" applyFont="1" applyAlignment="1">
      <alignment horizontal="left" vertical="top" wrapText="1"/>
    </xf>
    <xf numFmtId="0" fontId="40" fillId="0" borderId="0" xfId="0" applyFont="1" applyAlignment="1">
      <alignment horizontal="left" wrapText="1"/>
    </xf>
    <xf numFmtId="0" fontId="63" fillId="0" borderId="0" xfId="0" applyFont="1" applyAlignment="1">
      <alignment vertical="center"/>
    </xf>
    <xf numFmtId="0" fontId="40" fillId="0" borderId="11" xfId="0" applyFont="1" applyBorder="1" applyAlignment="1">
      <alignment horizontal="left" indent="1"/>
    </xf>
    <xf numFmtId="173" fontId="43" fillId="0" borderId="12" xfId="0" applyNumberFormat="1" applyFont="1" applyBorder="1" applyAlignment="1">
      <alignment horizontal="center"/>
    </xf>
    <xf numFmtId="180" fontId="40" fillId="0" borderId="25" xfId="1" applyNumberFormat="1" applyFont="1" applyFill="1" applyBorder="1" applyAlignment="1">
      <alignment horizontal="left" vertical="center" indent="1"/>
    </xf>
    <xf numFmtId="173" fontId="40" fillId="0" borderId="0" xfId="1" applyNumberFormat="1" applyFont="1" applyFill="1" applyBorder="1"/>
    <xf numFmtId="170" fontId="40" fillId="0" borderId="25" xfId="1" applyNumberFormat="1" applyFont="1" applyFill="1" applyBorder="1" applyAlignment="1">
      <alignment horizontal="left" vertical="center" indent="1"/>
    </xf>
    <xf numFmtId="0" fontId="43" fillId="0" borderId="11" xfId="0" applyFont="1" applyBorder="1" applyAlignment="1">
      <alignment horizontal="left" indent="1"/>
    </xf>
    <xf numFmtId="173" fontId="40" fillId="0" borderId="12" xfId="0" applyNumberFormat="1" applyFont="1" applyBorder="1" applyAlignment="1">
      <alignment horizontal="center"/>
    </xf>
    <xf numFmtId="180" fontId="43" fillId="0" borderId="25" xfId="1" applyNumberFormat="1" applyFont="1" applyFill="1" applyBorder="1" applyAlignment="1">
      <alignment horizontal="left" vertical="center" indent="1"/>
    </xf>
    <xf numFmtId="173" fontId="43" fillId="0" borderId="0" xfId="1" applyNumberFormat="1" applyFont="1" applyFill="1" applyBorder="1"/>
    <xf numFmtId="181" fontId="43" fillId="0" borderId="25" xfId="1" applyNumberFormat="1" applyFont="1" applyFill="1" applyBorder="1" applyAlignment="1">
      <alignment horizontal="left" vertical="center" indent="1"/>
    </xf>
    <xf numFmtId="0" fontId="43" fillId="0" borderId="13" xfId="0" applyFont="1" applyBorder="1" applyAlignment="1">
      <alignment horizontal="left" vertical="center" indent="1"/>
    </xf>
    <xf numFmtId="174" fontId="40" fillId="0" borderId="10" xfId="1" applyNumberFormat="1" applyFont="1" applyFill="1" applyBorder="1" applyAlignment="1">
      <alignment vertical="center"/>
    </xf>
    <xf numFmtId="173" fontId="40" fillId="0" borderId="14" xfId="1" applyNumberFormat="1" applyFont="1" applyFill="1" applyBorder="1" applyAlignment="1">
      <alignment horizontal="center" vertical="center"/>
    </xf>
    <xf numFmtId="180" fontId="40" fillId="0" borderId="20" xfId="1" applyNumberFormat="1" applyFont="1" applyFill="1" applyBorder="1" applyAlignment="1">
      <alignment horizontal="left" vertical="center" indent="1"/>
    </xf>
    <xf numFmtId="0" fontId="40" fillId="0" borderId="27" xfId="0" applyFont="1" applyBorder="1" applyAlignment="1">
      <alignment horizontal="left" indent="1"/>
    </xf>
    <xf numFmtId="0" fontId="40" fillId="0" borderId="24" xfId="0" applyFont="1" applyBorder="1"/>
    <xf numFmtId="173" fontId="40" fillId="0" borderId="28" xfId="1" applyNumberFormat="1" applyFont="1" applyFill="1" applyBorder="1" applyAlignment="1">
      <alignment horizontal="center"/>
    </xf>
    <xf numFmtId="180" fontId="40" fillId="0" borderId="26" xfId="1" applyNumberFormat="1" applyFont="1" applyFill="1" applyBorder="1" applyAlignment="1">
      <alignment horizontal="left" vertical="center" indent="1"/>
    </xf>
    <xf numFmtId="173" fontId="43" fillId="0" borderId="12" xfId="1" applyNumberFormat="1" applyFont="1" applyFill="1" applyBorder="1" applyAlignment="1">
      <alignment horizontal="center"/>
    </xf>
    <xf numFmtId="173" fontId="40" fillId="0" borderId="12" xfId="1" applyNumberFormat="1" applyFont="1" applyFill="1" applyBorder="1" applyAlignment="1">
      <alignment horizontal="center"/>
    </xf>
    <xf numFmtId="0" fontId="43" fillId="0" borderId="12" xfId="0" applyFont="1" applyBorder="1" applyAlignment="1">
      <alignment horizontal="center"/>
    </xf>
    <xf numFmtId="0" fontId="39" fillId="0" borderId="11" xfId="0" applyFont="1" applyBorder="1" applyAlignment="1">
      <alignment horizontal="center" vertical="center"/>
    </xf>
    <xf numFmtId="0" fontId="42" fillId="0" borderId="12" xfId="0" applyFont="1" applyBorder="1"/>
    <xf numFmtId="167" fontId="39" fillId="0" borderId="25" xfId="1" applyFont="1" applyFill="1" applyBorder="1" applyAlignment="1">
      <alignment horizontal="center" vertical="center" wrapText="1"/>
    </xf>
    <xf numFmtId="0" fontId="40" fillId="0" borderId="11" xfId="0" applyFont="1" applyBorder="1"/>
    <xf numFmtId="0" fontId="43" fillId="0" borderId="12" xfId="0" applyFont="1" applyBorder="1"/>
    <xf numFmtId="170" fontId="40" fillId="0" borderId="25" xfId="1" applyNumberFormat="1" applyFont="1" applyFill="1" applyBorder="1" applyAlignment="1"/>
    <xf numFmtId="49" fontId="40" fillId="0" borderId="11" xfId="0" applyNumberFormat="1" applyFont="1" applyBorder="1"/>
    <xf numFmtId="0" fontId="43" fillId="0" borderId="11" xfId="0" applyFont="1" applyBorder="1"/>
    <xf numFmtId="170" fontId="43" fillId="0" borderId="25" xfId="1" applyNumberFormat="1" applyFont="1" applyFill="1" applyBorder="1" applyAlignment="1"/>
    <xf numFmtId="167" fontId="40" fillId="0" borderId="25" xfId="1" applyFont="1" applyFill="1" applyBorder="1" applyAlignment="1"/>
    <xf numFmtId="0" fontId="51" fillId="0" borderId="12" xfId="0" applyFont="1" applyBorder="1"/>
    <xf numFmtId="49" fontId="40" fillId="0" borderId="11" xfId="0" quotePrefix="1" applyNumberFormat="1" applyFont="1" applyBorder="1"/>
    <xf numFmtId="0" fontId="40" fillId="0" borderId="12" xfId="0" quotePrefix="1" applyFont="1" applyBorder="1"/>
    <xf numFmtId="0" fontId="43" fillId="0" borderId="13" xfId="0" applyFont="1" applyBorder="1"/>
    <xf numFmtId="0" fontId="43" fillId="0" borderId="10" xfId="0" applyFont="1" applyBorder="1"/>
    <xf numFmtId="0" fontId="43" fillId="0" borderId="14" xfId="0" applyFont="1" applyBorder="1"/>
    <xf numFmtId="170" fontId="40" fillId="0" borderId="20" xfId="1" applyNumberFormat="1" applyFont="1" applyFill="1" applyBorder="1" applyAlignment="1"/>
    <xf numFmtId="170" fontId="40" fillId="0" borderId="25" xfId="1" applyNumberFormat="1" applyFont="1" applyFill="1" applyBorder="1" applyAlignment="1">
      <alignment horizontal="right"/>
    </xf>
    <xf numFmtId="167" fontId="40" fillId="0" borderId="25" xfId="1" applyFont="1" applyFill="1" applyBorder="1" applyAlignment="1">
      <alignment horizontal="right"/>
    </xf>
    <xf numFmtId="170" fontId="43" fillId="0" borderId="25" xfId="1" applyNumberFormat="1" applyFont="1" applyFill="1" applyBorder="1" applyAlignment="1">
      <alignment horizontal="right"/>
    </xf>
    <xf numFmtId="170" fontId="43" fillId="0" borderId="20" xfId="1" applyNumberFormat="1" applyFont="1" applyFill="1" applyBorder="1" applyAlignment="1">
      <alignment horizontal="right"/>
    </xf>
    <xf numFmtId="168" fontId="43" fillId="0" borderId="25" xfId="0" applyNumberFormat="1" applyFont="1" applyBorder="1"/>
    <xf numFmtId="174" fontId="43" fillId="0" borderId="25" xfId="0" applyNumberFormat="1" applyFont="1" applyBorder="1"/>
    <xf numFmtId="0" fontId="51" fillId="0" borderId="11" xfId="0" applyFont="1" applyBorder="1" applyAlignment="1">
      <alignment vertical="center" wrapText="1"/>
    </xf>
    <xf numFmtId="0" fontId="40" fillId="0" borderId="0" xfId="0" applyFont="1" applyAlignment="1">
      <alignment vertical="center" wrapText="1"/>
    </xf>
    <xf numFmtId="168" fontId="40" fillId="0" borderId="25" xfId="1" applyNumberFormat="1" applyFont="1" applyFill="1" applyBorder="1" applyAlignment="1">
      <alignment vertical="center"/>
    </xf>
    <xf numFmtId="164" fontId="40" fillId="0" borderId="25" xfId="51" applyFont="1" applyFill="1" applyBorder="1" applyAlignment="1">
      <alignment vertical="center"/>
    </xf>
    <xf numFmtId="0" fontId="40" fillId="0" borderId="11" xfId="0" applyFont="1" applyBorder="1" applyAlignment="1">
      <alignment vertical="center" wrapText="1"/>
    </xf>
    <xf numFmtId="168" fontId="40" fillId="0" borderId="25" xfId="51" applyNumberFormat="1" applyFont="1" applyFill="1" applyBorder="1" applyAlignment="1">
      <alignment vertical="center"/>
    </xf>
    <xf numFmtId="0" fontId="40" fillId="0" borderId="11" xfId="0" applyFont="1" applyBorder="1" applyAlignment="1">
      <alignment vertical="center"/>
    </xf>
    <xf numFmtId="168" fontId="43" fillId="0" borderId="25" xfId="51" applyNumberFormat="1" applyFont="1" applyFill="1" applyBorder="1" applyAlignment="1">
      <alignment vertical="center"/>
    </xf>
    <xf numFmtId="0" fontId="43" fillId="0" borderId="11" xfId="0" applyFont="1" applyBorder="1" applyAlignment="1">
      <alignment vertical="center" wrapText="1"/>
    </xf>
    <xf numFmtId="0" fontId="40" fillId="0" borderId="11" xfId="0" applyFont="1" applyBorder="1" applyAlignment="1">
      <alignment horizontal="left" vertical="center" wrapText="1"/>
    </xf>
    <xf numFmtId="0" fontId="43" fillId="0" borderId="11" xfId="0" applyFont="1" applyBorder="1" applyAlignment="1">
      <alignment horizontal="left" vertical="center" wrapText="1"/>
    </xf>
    <xf numFmtId="0" fontId="43" fillId="0" borderId="0" xfId="0" applyFont="1" applyAlignment="1">
      <alignment horizontal="left" vertical="center" wrapText="1"/>
    </xf>
    <xf numFmtId="164" fontId="43" fillId="0" borderId="25" xfId="51" applyFont="1" applyFill="1" applyBorder="1" applyAlignment="1">
      <alignment vertical="center"/>
    </xf>
    <xf numFmtId="0" fontId="44" fillId="0" borderId="13" xfId="0" applyFont="1" applyBorder="1" applyAlignment="1">
      <alignment vertical="center" wrapText="1"/>
    </xf>
    <xf numFmtId="0" fontId="43" fillId="0" borderId="10" xfId="0" applyFont="1" applyBorder="1" applyAlignment="1">
      <alignment vertical="center" wrapText="1"/>
    </xf>
    <xf numFmtId="168" fontId="43" fillId="0" borderId="20" xfId="51" applyNumberFormat="1" applyFont="1" applyFill="1" applyBorder="1" applyAlignment="1">
      <alignment vertical="center"/>
    </xf>
    <xf numFmtId="164" fontId="43" fillId="0" borderId="20" xfId="51" applyFont="1" applyFill="1" applyBorder="1" applyAlignment="1">
      <alignment vertical="center"/>
    </xf>
    <xf numFmtId="0" fontId="51" fillId="0" borderId="21" xfId="0" applyFont="1" applyBorder="1" applyAlignment="1">
      <alignment horizontal="center" vertical="center" wrapText="1"/>
    </xf>
    <xf numFmtId="164" fontId="40" fillId="0" borderId="21" xfId="51" applyFont="1" applyFill="1" applyBorder="1" applyAlignment="1">
      <alignment vertical="center"/>
    </xf>
    <xf numFmtId="0" fontId="43" fillId="0" borderId="21" xfId="0" applyFont="1" applyBorder="1" applyAlignment="1">
      <alignment vertical="center" wrapText="1"/>
    </xf>
    <xf numFmtId="164" fontId="40" fillId="0" borderId="21" xfId="51" applyFont="1" applyFill="1" applyBorder="1" applyAlignment="1">
      <alignment vertical="center" wrapText="1"/>
    </xf>
    <xf numFmtId="49" fontId="40" fillId="0" borderId="21" xfId="0" applyNumberFormat="1" applyFont="1" applyBorder="1" applyAlignment="1">
      <alignment vertical="center" wrapText="1"/>
    </xf>
    <xf numFmtId="0" fontId="43" fillId="0" borderId="22" xfId="0" applyFont="1" applyBorder="1"/>
    <xf numFmtId="0" fontId="43" fillId="0" borderId="23" xfId="0" applyFont="1" applyBorder="1"/>
    <xf numFmtId="0" fontId="44" fillId="0" borderId="22" xfId="49" applyFont="1" applyBorder="1"/>
    <xf numFmtId="0" fontId="44" fillId="0" borderId="23" xfId="49" applyFont="1" applyBorder="1"/>
    <xf numFmtId="174" fontId="44" fillId="0" borderId="21" xfId="45" applyNumberFormat="1" applyFont="1" applyFill="1" applyBorder="1"/>
    <xf numFmtId="174" fontId="44" fillId="0" borderId="21" xfId="45" applyNumberFormat="1" applyFont="1" applyFill="1" applyBorder="1" applyAlignment="1">
      <alignment horizontal="center"/>
    </xf>
    <xf numFmtId="178" fontId="44" fillId="0" borderId="21" xfId="51" applyNumberFormat="1" applyFont="1" applyFill="1" applyBorder="1"/>
    <xf numFmtId="167" fontId="44" fillId="0" borderId="21" xfId="1" applyFont="1" applyFill="1" applyBorder="1"/>
    <xf numFmtId="167" fontId="44" fillId="0" borderId="21" xfId="1" applyFont="1" applyFill="1" applyBorder="1" applyAlignment="1">
      <alignment horizontal="center"/>
    </xf>
    <xf numFmtId="0" fontId="57" fillId="0" borderId="22" xfId="0" applyFont="1" applyBorder="1" applyAlignment="1">
      <alignment vertical="center" wrapText="1"/>
    </xf>
    <xf numFmtId="0" fontId="57" fillId="0" borderId="23" xfId="0" applyFont="1" applyBorder="1" applyAlignment="1">
      <alignment vertical="center" wrapText="1"/>
    </xf>
    <xf numFmtId="164" fontId="40" fillId="0" borderId="0" xfId="51" applyFont="1" applyFill="1" applyAlignment="1">
      <alignment vertical="center"/>
    </xf>
    <xf numFmtId="9" fontId="40" fillId="0" borderId="0" xfId="0" applyNumberFormat="1" applyFont="1" applyAlignment="1">
      <alignment horizontal="center" vertical="center"/>
    </xf>
    <xf numFmtId="0" fontId="40" fillId="0" borderId="0" xfId="0" applyFont="1" applyAlignment="1">
      <alignment horizontal="center" vertical="center"/>
    </xf>
    <xf numFmtId="0" fontId="33" fillId="34" borderId="0" xfId="0" applyFont="1" applyFill="1" applyAlignment="1">
      <alignment horizontal="left" vertical="top" wrapText="1"/>
    </xf>
    <xf numFmtId="0" fontId="32" fillId="34" borderId="0" xfId="0" applyFont="1" applyFill="1" applyAlignment="1">
      <alignment horizontal="left" vertical="top" wrapText="1"/>
    </xf>
    <xf numFmtId="0" fontId="44" fillId="0" borderId="0" xfId="0" applyFont="1" applyAlignment="1">
      <alignment vertical="center"/>
    </xf>
    <xf numFmtId="0" fontId="44" fillId="0" borderId="0" xfId="0" applyFont="1" applyAlignment="1">
      <alignment horizontal="center" wrapText="1"/>
    </xf>
    <xf numFmtId="10" fontId="45" fillId="0" borderId="20" xfId="57" applyNumberFormat="1" applyFont="1" applyFill="1" applyBorder="1" applyAlignment="1">
      <alignment horizontal="center"/>
    </xf>
    <xf numFmtId="0" fontId="43" fillId="0" borderId="0" xfId="0" applyFont="1" applyAlignment="1">
      <alignment horizontal="left" wrapText="1"/>
    </xf>
    <xf numFmtId="0" fontId="28" fillId="0" borderId="0" xfId="0" applyFont="1" applyAlignment="1">
      <alignment horizontal="left" vertical="top" wrapText="1"/>
    </xf>
    <xf numFmtId="0" fontId="30" fillId="0" borderId="0" xfId="0" applyFont="1" applyAlignment="1">
      <alignment horizontal="center" vertical="top" wrapText="1"/>
    </xf>
    <xf numFmtId="0" fontId="73" fillId="0" borderId="0" xfId="0" applyFont="1" applyAlignment="1">
      <alignment horizontal="left" vertical="top" wrapText="1"/>
    </xf>
    <xf numFmtId="0" fontId="74" fillId="0" borderId="0" xfId="0" applyFont="1" applyAlignment="1">
      <alignment horizontal="left" vertical="top" wrapText="1"/>
    </xf>
    <xf numFmtId="0" fontId="29" fillId="0" borderId="0" xfId="0" applyFont="1" applyAlignment="1">
      <alignment horizontal="center" vertical="top" wrapText="1"/>
    </xf>
    <xf numFmtId="0" fontId="31" fillId="0" borderId="0" xfId="0" applyFont="1" applyAlignment="1">
      <alignment horizontal="center" vertical="top" wrapText="1"/>
    </xf>
    <xf numFmtId="4" fontId="29" fillId="0" borderId="0" xfId="0" applyNumberFormat="1" applyFont="1" applyAlignment="1">
      <alignment horizontal="right" vertical="top" wrapText="1"/>
    </xf>
    <xf numFmtId="4" fontId="0" fillId="0" borderId="0" xfId="0" applyNumberFormat="1"/>
    <xf numFmtId="4" fontId="34" fillId="34" borderId="0" xfId="0" applyNumberFormat="1" applyFont="1" applyFill="1" applyAlignment="1">
      <alignment horizontal="right" vertical="top"/>
    </xf>
    <xf numFmtId="167" fontId="45" fillId="0" borderId="21" xfId="1" applyFont="1" applyBorder="1"/>
    <xf numFmtId="167" fontId="43" fillId="0" borderId="21" xfId="1" applyFont="1" applyFill="1" applyBorder="1"/>
    <xf numFmtId="181" fontId="43" fillId="0" borderId="20" xfId="1" applyNumberFormat="1" applyFont="1" applyFill="1" applyBorder="1" applyAlignment="1">
      <alignment horizontal="left" vertical="center" indent="1"/>
    </xf>
    <xf numFmtId="186" fontId="43" fillId="0" borderId="21" xfId="51" applyNumberFormat="1" applyFont="1" applyFill="1" applyBorder="1" applyAlignment="1">
      <alignment vertical="center" wrapText="1"/>
    </xf>
    <xf numFmtId="186" fontId="39" fillId="33" borderId="21" xfId="0" applyNumberFormat="1" applyFont="1" applyFill="1" applyBorder="1" applyAlignment="1">
      <alignment horizontal="center" vertical="center" wrapText="1"/>
    </xf>
    <xf numFmtId="169" fontId="43" fillId="0" borderId="25" xfId="1" applyNumberFormat="1" applyFont="1" applyFill="1" applyBorder="1" applyAlignment="1">
      <alignment horizontal="left" vertical="center" indent="1"/>
    </xf>
    <xf numFmtId="186" fontId="45" fillId="0" borderId="21" xfId="51" quotePrefix="1" applyNumberFormat="1" applyFont="1" applyBorder="1"/>
    <xf numFmtId="186" fontId="57" fillId="0" borderId="21" xfId="51" applyNumberFormat="1" applyFont="1" applyFill="1" applyBorder="1" applyAlignment="1">
      <alignment horizontal="right" vertical="center"/>
    </xf>
    <xf numFmtId="186" fontId="58" fillId="0" borderId="21" xfId="51" applyNumberFormat="1" applyFont="1" applyFill="1" applyBorder="1" applyAlignment="1">
      <alignment horizontal="right" vertical="center"/>
    </xf>
    <xf numFmtId="186" fontId="40" fillId="0" borderId="21" xfId="51" applyNumberFormat="1" applyFont="1" applyBorder="1" applyAlignment="1">
      <alignment horizontal="right" vertical="center"/>
    </xf>
    <xf numFmtId="172" fontId="57" fillId="0" borderId="21" xfId="0" applyNumberFormat="1" applyFont="1" applyBorder="1" applyAlignment="1">
      <alignment horizontal="right" vertical="center"/>
    </xf>
    <xf numFmtId="0" fontId="76" fillId="0" borderId="0" xfId="0" applyFont="1"/>
    <xf numFmtId="186" fontId="44" fillId="0" borderId="0" xfId="51" applyNumberFormat="1" applyFont="1" applyFill="1" applyBorder="1" applyAlignment="1">
      <alignment horizontal="right" vertical="center"/>
    </xf>
    <xf numFmtId="0" fontId="32" fillId="0" borderId="0" xfId="0" applyFont="1" applyAlignment="1">
      <alignment horizontal="left" vertical="top" wrapText="1"/>
    </xf>
    <xf numFmtId="0" fontId="33" fillId="0" borderId="0" xfId="0" applyFont="1" applyAlignment="1">
      <alignment horizontal="left" vertical="top" wrapText="1"/>
    </xf>
    <xf numFmtId="4" fontId="34" fillId="0" borderId="0" xfId="0" applyNumberFormat="1" applyFont="1" applyAlignment="1">
      <alignment horizontal="right" vertical="top"/>
    </xf>
    <xf numFmtId="0" fontId="15" fillId="0" borderId="0" xfId="0" applyFont="1"/>
    <xf numFmtId="0" fontId="35" fillId="0" borderId="0" xfId="0" applyFont="1" applyAlignment="1">
      <alignment horizontal="center" vertical="top" wrapText="1"/>
    </xf>
    <xf numFmtId="0" fontId="13" fillId="0" borderId="0" xfId="0" applyFont="1"/>
    <xf numFmtId="0" fontId="40" fillId="0" borderId="0" xfId="0" applyFont="1" applyAlignment="1">
      <alignment horizontal="left" vertical="center"/>
    </xf>
    <xf numFmtId="187" fontId="45" fillId="0" borderId="21" xfId="45" applyNumberFormat="1" applyFont="1" applyBorder="1"/>
    <xf numFmtId="187" fontId="43" fillId="0" borderId="21" xfId="45" applyNumberFormat="1" applyFont="1" applyFill="1" applyBorder="1"/>
    <xf numFmtId="188" fontId="45" fillId="0" borderId="21" xfId="51" applyNumberFormat="1" applyFont="1" applyBorder="1"/>
    <xf numFmtId="188" fontId="43" fillId="0" borderId="21" xfId="45" applyNumberFormat="1" applyFont="1" applyFill="1" applyBorder="1"/>
    <xf numFmtId="4" fontId="45" fillId="0" borderId="0" xfId="49" applyNumberFormat="1" applyFont="1"/>
    <xf numFmtId="186" fontId="40" fillId="0" borderId="21" xfId="51" applyNumberFormat="1" applyFont="1" applyFill="1" applyBorder="1" applyAlignment="1">
      <alignment horizontal="right" vertical="center"/>
    </xf>
    <xf numFmtId="0" fontId="45" fillId="0" borderId="21" xfId="0" applyFont="1" applyBorder="1" applyAlignment="1">
      <alignment vertical="center"/>
    </xf>
    <xf numFmtId="14" fontId="45" fillId="0" borderId="21" xfId="0" applyNumberFormat="1" applyFont="1" applyBorder="1" applyAlignment="1">
      <alignment horizontal="center" vertical="center"/>
    </xf>
    <xf numFmtId="0" fontId="45" fillId="0" borderId="21" xfId="0" applyFont="1" applyBorder="1" applyAlignment="1">
      <alignment horizontal="center" vertical="center"/>
    </xf>
    <xf numFmtId="175" fontId="45" fillId="0" borderId="20" xfId="0" applyNumberFormat="1" applyFont="1" applyBorder="1" applyAlignment="1">
      <alignment horizontal="center"/>
    </xf>
    <xf numFmtId="175" fontId="45" fillId="0" borderId="21" xfId="0" applyNumberFormat="1" applyFont="1" applyBorder="1" applyAlignment="1">
      <alignment horizontal="center" vertical="center"/>
    </xf>
    <xf numFmtId="164" fontId="45" fillId="0" borderId="0" xfId="46" applyNumberFormat="1" applyFont="1" applyAlignment="1">
      <alignment wrapText="1"/>
    </xf>
    <xf numFmtId="10" fontId="45" fillId="0" borderId="0" xfId="46" applyNumberFormat="1" applyFont="1"/>
    <xf numFmtId="0" fontId="45" fillId="0" borderId="20" xfId="0" applyFont="1" applyBorder="1"/>
    <xf numFmtId="164" fontId="45" fillId="0" borderId="0" xfId="46" applyNumberFormat="1" applyFont="1" applyAlignment="1">
      <alignment horizontal="center"/>
    </xf>
    <xf numFmtId="164" fontId="45" fillId="0" borderId="0" xfId="46" applyNumberFormat="1" applyFont="1"/>
    <xf numFmtId="167" fontId="45" fillId="0" borderId="0" xfId="1" applyFont="1" applyFill="1"/>
    <xf numFmtId="167" fontId="45" fillId="0" borderId="20" xfId="1" applyFont="1" applyFill="1" applyBorder="1" applyAlignment="1">
      <alignment horizontal="center" wrapText="1"/>
    </xf>
    <xf numFmtId="167" fontId="45" fillId="0" borderId="21" xfId="1" applyFont="1" applyFill="1" applyBorder="1" applyAlignment="1">
      <alignment vertical="center" wrapText="1"/>
    </xf>
    <xf numFmtId="186" fontId="45" fillId="0" borderId="0" xfId="46" applyNumberFormat="1" applyFont="1"/>
    <xf numFmtId="180" fontId="40" fillId="0" borderId="25" xfId="1" applyNumberFormat="1" applyFont="1" applyFill="1" applyBorder="1" applyAlignment="1">
      <alignment horizontal="right" vertical="center" wrapText="1" indent="1"/>
    </xf>
    <xf numFmtId="170" fontId="40" fillId="0" borderId="25" xfId="1" applyNumberFormat="1" applyFont="1" applyFill="1" applyBorder="1" applyAlignment="1">
      <alignment horizontal="right" vertical="center" wrapText="1" indent="1"/>
    </xf>
    <xf numFmtId="186" fontId="45" fillId="0" borderId="21" xfId="51" applyNumberFormat="1" applyFont="1" applyBorder="1"/>
    <xf numFmtId="0" fontId="44" fillId="0" borderId="0" xfId="0" applyFont="1" applyAlignment="1">
      <alignment horizontal="center" vertical="center"/>
    </xf>
    <xf numFmtId="164" fontId="43" fillId="0" borderId="0" xfId="51" applyFont="1" applyFill="1" applyBorder="1" applyAlignment="1">
      <alignment horizontal="right" vertical="center"/>
    </xf>
    <xf numFmtId="0" fontId="77" fillId="0" borderId="21" xfId="0" applyFont="1" applyBorder="1" applyAlignment="1">
      <alignment horizontal="left"/>
    </xf>
    <xf numFmtId="164" fontId="77" fillId="0" borderId="21" xfId="0" applyNumberFormat="1" applyFont="1" applyBorder="1"/>
    <xf numFmtId="0" fontId="80" fillId="0" borderId="21" xfId="0" applyFont="1" applyBorder="1" applyAlignment="1">
      <alignment horizontal="center" vertical="center"/>
    </xf>
    <xf numFmtId="0" fontId="44" fillId="0" borderId="21" xfId="0" applyFont="1" applyBorder="1" applyAlignment="1">
      <alignment horizontal="center" vertical="center"/>
    </xf>
    <xf numFmtId="164" fontId="78" fillId="0" borderId="21" xfId="0" applyNumberFormat="1" applyFont="1" applyBorder="1"/>
    <xf numFmtId="0" fontId="82" fillId="0" borderId="0" xfId="49" applyFont="1"/>
    <xf numFmtId="0" fontId="82" fillId="0" borderId="0" xfId="49" applyFont="1" applyAlignment="1">
      <alignment horizontal="right"/>
    </xf>
    <xf numFmtId="0" fontId="46" fillId="0" borderId="0" xfId="49" applyFont="1"/>
    <xf numFmtId="0" fontId="46" fillId="0" borderId="0" xfId="0" applyFont="1" applyAlignment="1">
      <alignment horizontal="left"/>
    </xf>
    <xf numFmtId="0" fontId="65" fillId="0" borderId="0" xfId="0" applyFont="1" applyAlignment="1">
      <alignment vertical="center"/>
    </xf>
    <xf numFmtId="0" fontId="68" fillId="0" borderId="0" xfId="0" applyFont="1" applyAlignment="1">
      <alignment vertical="center"/>
    </xf>
    <xf numFmtId="0" fontId="53" fillId="0" borderId="0" xfId="0" applyFont="1" applyAlignment="1">
      <alignment vertical="center"/>
    </xf>
    <xf numFmtId="0" fontId="60" fillId="0" borderId="0" xfId="0" applyFont="1" applyAlignment="1">
      <alignment vertical="center"/>
    </xf>
    <xf numFmtId="0" fontId="62" fillId="0" borderId="0" xfId="0" applyFont="1" applyAlignment="1">
      <alignment vertical="center"/>
    </xf>
    <xf numFmtId="0" fontId="64" fillId="0" borderId="0" xfId="0" applyFont="1" applyAlignment="1">
      <alignment vertical="center"/>
    </xf>
    <xf numFmtId="0" fontId="62" fillId="0" borderId="29" xfId="0" applyFont="1" applyBorder="1" applyAlignment="1">
      <alignment vertical="center"/>
    </xf>
    <xf numFmtId="0" fontId="66" fillId="0" borderId="0" xfId="0" applyFont="1" applyAlignment="1">
      <alignment horizontal="center" vertical="center"/>
    </xf>
    <xf numFmtId="0" fontId="67" fillId="0" borderId="0" xfId="0" applyFont="1" applyAlignment="1">
      <alignment horizontal="center" vertical="center"/>
    </xf>
    <xf numFmtId="0" fontId="69" fillId="0" borderId="0" xfId="219" applyFont="1" applyFill="1" applyBorder="1" applyAlignment="1">
      <alignment horizontal="center" vertical="center"/>
    </xf>
    <xf numFmtId="0" fontId="70" fillId="0" borderId="0" xfId="219" quotePrefix="1" applyFont="1" applyFill="1" applyAlignment="1">
      <alignment vertical="center"/>
    </xf>
    <xf numFmtId="0" fontId="65" fillId="0" borderId="0" xfId="0" applyFont="1" applyAlignment="1">
      <alignment horizontal="center" vertical="center"/>
    </xf>
    <xf numFmtId="0" fontId="69" fillId="0" borderId="0" xfId="219" quotePrefix="1" applyFont="1" applyFill="1" applyBorder="1" applyAlignment="1">
      <alignment horizontal="center" vertical="center"/>
    </xf>
    <xf numFmtId="0" fontId="71" fillId="0" borderId="0" xfId="0" applyFont="1" applyAlignment="1">
      <alignment vertical="center"/>
    </xf>
    <xf numFmtId="0" fontId="56" fillId="0" borderId="0" xfId="0" applyFont="1" applyAlignment="1">
      <alignment horizontal="center" vertical="center"/>
    </xf>
    <xf numFmtId="164" fontId="40" fillId="0" borderId="0" xfId="51" applyFont="1" applyBorder="1"/>
    <xf numFmtId="186" fontId="40" fillId="0" borderId="0" xfId="0" applyNumberFormat="1" applyFont="1"/>
    <xf numFmtId="164" fontId="40" fillId="0" borderId="0" xfId="0" applyNumberFormat="1" applyFont="1"/>
    <xf numFmtId="43" fontId="40" fillId="0" borderId="0" xfId="0" applyNumberFormat="1" applyFont="1"/>
    <xf numFmtId="0" fontId="39" fillId="0" borderId="0" xfId="0" applyFont="1" applyAlignment="1">
      <alignment horizontal="center" vertical="center"/>
    </xf>
    <xf numFmtId="173" fontId="40" fillId="0" borderId="0" xfId="0" applyNumberFormat="1" applyFont="1"/>
    <xf numFmtId="173" fontId="43" fillId="0" borderId="0" xfId="0" applyNumberFormat="1" applyFont="1"/>
    <xf numFmtId="0" fontId="85" fillId="0" borderId="0" xfId="0" applyFont="1" applyAlignment="1">
      <alignment vertical="center" wrapText="1"/>
    </xf>
    <xf numFmtId="164" fontId="40" fillId="0" borderId="0" xfId="51" applyFont="1" applyFill="1" applyBorder="1"/>
    <xf numFmtId="164" fontId="43" fillId="0" borderId="0" xfId="51" applyFont="1" applyFill="1" applyBorder="1"/>
    <xf numFmtId="186" fontId="40" fillId="0" borderId="0" xfId="51" applyNumberFormat="1" applyFont="1" applyFill="1" applyBorder="1"/>
    <xf numFmtId="1" fontId="40" fillId="0" borderId="0" xfId="0" applyNumberFormat="1" applyFont="1"/>
    <xf numFmtId="43" fontId="43" fillId="0" borderId="0" xfId="0" applyNumberFormat="1" applyFont="1"/>
    <xf numFmtId="49" fontId="40" fillId="0" borderId="0" xfId="0" applyNumberFormat="1" applyFont="1"/>
    <xf numFmtId="49" fontId="40" fillId="0" borderId="0" xfId="0" quotePrefix="1" applyNumberFormat="1" applyFont="1"/>
    <xf numFmtId="0" fontId="48" fillId="0" borderId="0" xfId="0" applyFont="1"/>
    <xf numFmtId="0" fontId="50" fillId="0" borderId="0" xfId="0" applyFont="1"/>
    <xf numFmtId="0" fontId="40" fillId="0" borderId="0" xfId="0" quotePrefix="1" applyFont="1" applyAlignment="1">
      <alignment horizontal="right"/>
    </xf>
    <xf numFmtId="0" fontId="46" fillId="0" borderId="0" xfId="0" quotePrefix="1" applyFont="1"/>
    <xf numFmtId="0" fontId="49" fillId="0" borderId="0" xfId="0" applyFont="1"/>
    <xf numFmtId="0" fontId="49" fillId="0" borderId="0" xfId="0" applyFont="1" applyAlignment="1">
      <alignment horizontal="center"/>
    </xf>
    <xf numFmtId="49" fontId="43" fillId="0" borderId="0" xfId="0" applyNumberFormat="1" applyFont="1" applyAlignment="1">
      <alignment horizontal="center"/>
    </xf>
    <xf numFmtId="0" fontId="42" fillId="33" borderId="0" xfId="0" applyFont="1" applyFill="1"/>
    <xf numFmtId="49" fontId="40" fillId="0" borderId="0" xfId="0" applyNumberFormat="1" applyFont="1" applyAlignment="1">
      <alignment horizontal="center"/>
    </xf>
    <xf numFmtId="0" fontId="36" fillId="0" borderId="0" xfId="49" quotePrefix="1" applyFont="1" applyAlignment="1">
      <alignment wrapText="1"/>
    </xf>
    <xf numFmtId="0" fontId="44" fillId="0" borderId="0" xfId="49" quotePrefix="1" applyFont="1" applyAlignment="1">
      <alignment horizontal="left"/>
    </xf>
    <xf numFmtId="0" fontId="45" fillId="0" borderId="0" xfId="49" quotePrefix="1" applyFont="1" applyAlignment="1">
      <alignment horizontal="left"/>
    </xf>
    <xf numFmtId="0" fontId="42" fillId="0" borderId="0" xfId="49" applyFont="1" applyAlignment="1">
      <alignment horizontal="center" vertical="center"/>
    </xf>
    <xf numFmtId="170" fontId="40" fillId="0" borderId="0" xfId="1" applyNumberFormat="1" applyFont="1" applyFill="1" applyBorder="1" applyAlignment="1">
      <alignment vertical="center"/>
    </xf>
    <xf numFmtId="170" fontId="40" fillId="0" borderId="0" xfId="1" applyNumberFormat="1" applyFont="1" applyFill="1" applyBorder="1" applyAlignment="1">
      <alignment horizontal="right" vertical="center"/>
    </xf>
    <xf numFmtId="186" fontId="43" fillId="0" borderId="0" xfId="51" applyNumberFormat="1" applyFont="1" applyFill="1" applyBorder="1"/>
    <xf numFmtId="178" fontId="45" fillId="0" borderId="21" xfId="51" applyNumberFormat="1" applyFont="1" applyBorder="1"/>
    <xf numFmtId="178" fontId="45" fillId="0" borderId="21" xfId="51" applyNumberFormat="1" applyFont="1" applyFill="1" applyBorder="1"/>
    <xf numFmtId="186" fontId="45" fillId="0" borderId="21" xfId="51" applyNumberFormat="1" applyFont="1" applyFill="1" applyBorder="1"/>
    <xf numFmtId="186" fontId="45" fillId="0" borderId="0" xfId="51" applyNumberFormat="1" applyFont="1" applyFill="1" applyBorder="1"/>
    <xf numFmtId="43" fontId="45" fillId="0" borderId="0" xfId="49" applyNumberFormat="1" applyFont="1"/>
    <xf numFmtId="2" fontId="43" fillId="0" borderId="0" xfId="0" applyNumberFormat="1" applyFont="1"/>
    <xf numFmtId="43" fontId="44" fillId="0" borderId="0" xfId="49" applyNumberFormat="1" applyFont="1"/>
    <xf numFmtId="0" fontId="42" fillId="0" borderId="0" xfId="49" applyFont="1" applyAlignment="1">
      <alignment horizontal="center" vertical="center" wrapText="1"/>
    </xf>
    <xf numFmtId="175" fontId="42" fillId="0" borderId="0" xfId="49" applyNumberFormat="1" applyFont="1" applyAlignment="1">
      <alignment horizontal="center" vertical="center" wrapText="1"/>
    </xf>
    <xf numFmtId="175" fontId="44" fillId="0" borderId="0" xfId="49" applyNumberFormat="1" applyFont="1"/>
    <xf numFmtId="167" fontId="45" fillId="0" borderId="0" xfId="1" applyFont="1" applyFill="1" applyBorder="1"/>
    <xf numFmtId="189" fontId="45" fillId="0" borderId="0" xfId="51" applyNumberFormat="1" applyFont="1" applyFill="1" applyBorder="1"/>
    <xf numFmtId="164" fontId="45" fillId="0" borderId="0" xfId="51" applyFont="1" applyFill="1" applyBorder="1" applyAlignment="1">
      <alignment horizontal="center"/>
    </xf>
    <xf numFmtId="186" fontId="44" fillId="0" borderId="0" xfId="49" applyNumberFormat="1" applyFont="1"/>
    <xf numFmtId="167" fontId="44" fillId="0" borderId="0" xfId="49" applyNumberFormat="1" applyFont="1" applyAlignment="1">
      <alignment horizontal="center"/>
    </xf>
    <xf numFmtId="164" fontId="45" fillId="0" borderId="0" xfId="51" applyFont="1" applyBorder="1"/>
    <xf numFmtId="186" fontId="44" fillId="0" borderId="0" xfId="51" applyNumberFormat="1" applyFont="1" applyBorder="1"/>
    <xf numFmtId="164" fontId="44" fillId="0" borderId="0" xfId="51" applyFont="1" applyBorder="1"/>
    <xf numFmtId="184" fontId="39" fillId="33" borderId="21" xfId="0" applyNumberFormat="1" applyFont="1" applyFill="1" applyBorder="1" applyAlignment="1">
      <alignment horizontal="center" vertical="center" wrapText="1"/>
    </xf>
    <xf numFmtId="186" fontId="45" fillId="0" borderId="0" xfId="51" applyNumberFormat="1" applyFont="1" applyBorder="1"/>
    <xf numFmtId="172" fontId="57" fillId="0" borderId="0" xfId="0" applyNumberFormat="1" applyFont="1" applyAlignment="1">
      <alignment horizontal="right" vertical="center"/>
    </xf>
    <xf numFmtId="175" fontId="39" fillId="33" borderId="21" xfId="49" applyNumberFormat="1" applyFont="1" applyFill="1" applyBorder="1" applyAlignment="1">
      <alignment horizontal="left" vertical="center" wrapText="1"/>
    </xf>
    <xf numFmtId="164" fontId="80" fillId="0" borderId="0" xfId="51" applyFont="1" applyBorder="1" applyAlignment="1">
      <alignment horizontal="center" vertical="center"/>
    </xf>
    <xf numFmtId="164" fontId="80" fillId="0" borderId="0" xfId="0" applyNumberFormat="1" applyFont="1" applyAlignment="1">
      <alignment horizontal="center" vertical="center"/>
    </xf>
    <xf numFmtId="164" fontId="83" fillId="0" borderId="0" xfId="0" applyNumberFormat="1" applyFont="1" applyAlignment="1">
      <alignment horizontal="center" vertical="center"/>
    </xf>
    <xf numFmtId="164" fontId="81" fillId="0" borderId="0" xfId="51" applyFont="1" applyBorder="1" applyAlignment="1">
      <alignment horizontal="center" vertical="center"/>
    </xf>
    <xf numFmtId="164" fontId="84" fillId="0" borderId="0" xfId="51" applyFont="1" applyBorder="1" applyAlignment="1">
      <alignment horizontal="center" vertical="center"/>
    </xf>
    <xf numFmtId="0" fontId="46" fillId="0" borderId="0" xfId="0" applyFont="1" applyAlignment="1">
      <alignment horizontal="center" vertical="center"/>
    </xf>
    <xf numFmtId="0" fontId="79" fillId="0" borderId="0" xfId="0" applyFont="1" applyAlignment="1">
      <alignment horizontal="center" vertical="center"/>
    </xf>
    <xf numFmtId="0" fontId="72" fillId="0" borderId="0" xfId="0" applyFont="1" applyAlignment="1">
      <alignment horizontal="center" vertical="center"/>
    </xf>
    <xf numFmtId="0" fontId="38" fillId="33" borderId="0" xfId="0" applyFont="1" applyFill="1" applyAlignment="1">
      <alignment horizontal="center" vertical="center" wrapText="1"/>
    </xf>
    <xf numFmtId="0" fontId="46" fillId="0" borderId="0" xfId="0" applyFont="1" applyAlignment="1">
      <alignment horizontal="left"/>
    </xf>
    <xf numFmtId="171" fontId="44" fillId="0" borderId="0" xfId="44" applyFont="1" applyAlignment="1">
      <alignment horizontal="center" wrapText="1"/>
    </xf>
    <xf numFmtId="0" fontId="40" fillId="0" borderId="0" xfId="0" applyFont="1" applyAlignment="1">
      <alignment horizontal="left"/>
    </xf>
    <xf numFmtId="0" fontId="40" fillId="0" borderId="0" xfId="0" applyFont="1" applyAlignment="1">
      <alignment horizontal="center"/>
    </xf>
    <xf numFmtId="0" fontId="39" fillId="33" borderId="22" xfId="0" applyFont="1" applyFill="1" applyBorder="1" applyAlignment="1">
      <alignment horizontal="center" vertical="center"/>
    </xf>
    <xf numFmtId="0" fontId="39" fillId="33" borderId="15" xfId="0" applyFont="1" applyFill="1" applyBorder="1" applyAlignment="1">
      <alignment horizontal="center" vertical="center"/>
    </xf>
    <xf numFmtId="0" fontId="39" fillId="33" borderId="23" xfId="0" applyFont="1" applyFill="1" applyBorder="1" applyAlignment="1">
      <alignment horizontal="center" vertical="center"/>
    </xf>
    <xf numFmtId="0" fontId="43" fillId="0" borderId="0" xfId="0" applyFont="1" applyAlignment="1">
      <alignment horizontal="center" vertical="center"/>
    </xf>
    <xf numFmtId="0" fontId="36" fillId="0" borderId="0" xfId="49" quotePrefix="1" applyFont="1" applyAlignment="1">
      <alignment horizontal="center" wrapText="1"/>
    </xf>
    <xf numFmtId="0" fontId="39" fillId="33" borderId="21" xfId="0" applyFont="1" applyFill="1" applyBorder="1" applyAlignment="1">
      <alignment horizontal="center" vertical="center" wrapText="1"/>
    </xf>
    <xf numFmtId="164" fontId="40" fillId="0" borderId="21" xfId="51" applyFont="1" applyFill="1" applyBorder="1" applyAlignment="1">
      <alignment horizontal="left" vertical="center"/>
    </xf>
    <xf numFmtId="164" fontId="40" fillId="0" borderId="21" xfId="51" applyFont="1" applyFill="1" applyBorder="1" applyAlignment="1">
      <alignment horizontal="left" vertical="center" wrapText="1"/>
    </xf>
    <xf numFmtId="186" fontId="43" fillId="0" borderId="21" xfId="51" applyNumberFormat="1" applyFont="1" applyFill="1" applyBorder="1" applyAlignment="1">
      <alignment horizontal="left" vertical="center" indent="1"/>
    </xf>
    <xf numFmtId="186" fontId="40" fillId="0" borderId="21" xfId="51" applyNumberFormat="1" applyFont="1" applyFill="1" applyBorder="1" applyAlignment="1">
      <alignment horizontal="left" vertical="center" wrapText="1"/>
    </xf>
    <xf numFmtId="186" fontId="43" fillId="0" borderId="21" xfId="51" applyNumberFormat="1" applyFont="1" applyFill="1" applyBorder="1" applyAlignment="1">
      <alignment horizontal="left" vertical="center" wrapText="1"/>
    </xf>
    <xf numFmtId="186" fontId="43" fillId="0" borderId="21" xfId="51" applyNumberFormat="1" applyFont="1" applyFill="1" applyBorder="1" applyAlignment="1">
      <alignment horizontal="left" vertical="center"/>
    </xf>
    <xf numFmtId="171" fontId="44" fillId="0" borderId="0" xfId="44" applyFont="1" applyAlignment="1">
      <alignment horizontal="center"/>
    </xf>
    <xf numFmtId="0" fontId="43" fillId="0" borderId="0" xfId="0" applyFont="1" applyAlignment="1">
      <alignment horizontal="center"/>
    </xf>
    <xf numFmtId="0" fontId="43" fillId="0" borderId="11" xfId="0" applyFont="1" applyBorder="1" applyAlignment="1">
      <alignment horizontal="left" vertical="center" wrapText="1"/>
    </xf>
    <xf numFmtId="0" fontId="43" fillId="0" borderId="0" xfId="0" applyFont="1" applyAlignment="1">
      <alignment horizontal="left" vertical="center" wrapText="1"/>
    </xf>
    <xf numFmtId="0" fontId="40" fillId="0" borderId="11" xfId="0" applyFont="1" applyBorder="1" applyAlignment="1">
      <alignment vertical="center" wrapText="1"/>
    </xf>
    <xf numFmtId="0" fontId="40" fillId="0" borderId="0" xfId="0" applyFont="1" applyAlignment="1">
      <alignment vertical="center" wrapText="1"/>
    </xf>
    <xf numFmtId="0" fontId="43" fillId="0" borderId="11" xfId="0" applyFont="1" applyBorder="1" applyAlignment="1">
      <alignment vertical="center" wrapText="1"/>
    </xf>
    <xf numFmtId="0" fontId="43" fillId="0" borderId="0" xfId="0" applyFont="1" applyAlignment="1">
      <alignment vertical="center" wrapText="1"/>
    </xf>
    <xf numFmtId="0" fontId="46" fillId="0" borderId="0" xfId="0" applyFont="1" applyAlignment="1">
      <alignment vertical="center" wrapText="1"/>
    </xf>
    <xf numFmtId="0" fontId="40" fillId="0" borderId="11" xfId="0" applyFont="1" applyBorder="1" applyAlignment="1">
      <alignment horizontal="left" vertical="center" wrapText="1"/>
    </xf>
    <xf numFmtId="0" fontId="40" fillId="0" borderId="0" xfId="0" applyFont="1" applyAlignment="1">
      <alignment horizontal="left" vertical="center" wrapText="1"/>
    </xf>
    <xf numFmtId="0" fontId="40" fillId="0" borderId="12" xfId="0" applyFont="1" applyBorder="1" applyAlignment="1">
      <alignment horizontal="left" vertical="center" wrapText="1"/>
    </xf>
    <xf numFmtId="0" fontId="40" fillId="0" borderId="11" xfId="0" applyFont="1" applyBorder="1" applyAlignment="1">
      <alignment horizontal="center" vertical="center"/>
    </xf>
    <xf numFmtId="0" fontId="40" fillId="0" borderId="12" xfId="0" applyFont="1" applyBorder="1" applyAlignment="1">
      <alignment horizontal="center" vertical="center"/>
    </xf>
    <xf numFmtId="9" fontId="40" fillId="0" borderId="11" xfId="0" applyNumberFormat="1" applyFont="1" applyBorder="1" applyAlignment="1">
      <alignment horizontal="center" vertical="center"/>
    </xf>
    <xf numFmtId="9" fontId="40" fillId="0" borderId="12" xfId="0" applyNumberFormat="1" applyFont="1" applyBorder="1" applyAlignment="1">
      <alignment horizontal="center" vertical="center"/>
    </xf>
    <xf numFmtId="0" fontId="40" fillId="0" borderId="0" xfId="0" applyFont="1" applyAlignment="1">
      <alignment horizontal="justify" vertical="top" wrapText="1"/>
    </xf>
    <xf numFmtId="0" fontId="43" fillId="0" borderId="0" xfId="0" applyFont="1" applyAlignment="1">
      <alignment horizontal="justify" vertical="center" wrapText="1"/>
    </xf>
    <xf numFmtId="0" fontId="40" fillId="0" borderId="0" xfId="0" applyFont="1" applyAlignment="1">
      <alignment horizontal="justify" vertical="center" wrapText="1"/>
    </xf>
    <xf numFmtId="0" fontId="39" fillId="33" borderId="18" xfId="0" applyFont="1" applyFill="1" applyBorder="1" applyAlignment="1">
      <alignment horizontal="center" vertical="center"/>
    </xf>
    <xf numFmtId="0" fontId="39" fillId="33" borderId="16" xfId="0" applyFont="1" applyFill="1" applyBorder="1" applyAlignment="1">
      <alignment horizontal="center" vertical="center"/>
    </xf>
    <xf numFmtId="0" fontId="39" fillId="33" borderId="18" xfId="0" applyFont="1" applyFill="1" applyBorder="1" applyAlignment="1">
      <alignment horizontal="center" vertical="center" wrapText="1"/>
    </xf>
    <xf numFmtId="0" fontId="39" fillId="33" borderId="17" xfId="0" applyFont="1" applyFill="1" applyBorder="1" applyAlignment="1">
      <alignment horizontal="center" vertical="center" wrapText="1"/>
    </xf>
    <xf numFmtId="0" fontId="39" fillId="33" borderId="16" xfId="0" applyFont="1" applyFill="1" applyBorder="1" applyAlignment="1">
      <alignment horizontal="center" vertical="center" wrapText="1"/>
    </xf>
    <xf numFmtId="0" fontId="40" fillId="0" borderId="0" xfId="0" applyFont="1" applyAlignment="1">
      <alignment horizontal="justify"/>
    </xf>
    <xf numFmtId="0" fontId="45" fillId="0" borderId="0" xfId="0" applyFont="1" applyAlignment="1">
      <alignment horizontal="justify" vertical="center" wrapText="1"/>
    </xf>
    <xf numFmtId="0" fontId="45" fillId="0" borderId="0" xfId="0" applyFont="1" applyAlignment="1">
      <alignment horizontal="left" vertical="center" wrapText="1"/>
    </xf>
    <xf numFmtId="0" fontId="40" fillId="0" borderId="0" xfId="0" applyFont="1" applyAlignment="1">
      <alignment horizontal="left" vertical="top" wrapText="1"/>
    </xf>
    <xf numFmtId="0" fontId="40" fillId="0" borderId="13" xfId="0" applyFont="1" applyBorder="1" applyAlignment="1">
      <alignment horizontal="left" vertical="center" wrapText="1"/>
    </xf>
    <xf numFmtId="0" fontId="40" fillId="0" borderId="10" xfId="0" applyFont="1" applyBorder="1" applyAlignment="1">
      <alignment horizontal="left" vertical="center" wrapText="1"/>
    </xf>
    <xf numFmtId="0" fontId="40" fillId="0" borderId="14" xfId="0" applyFont="1" applyBorder="1" applyAlignment="1">
      <alignment horizontal="left" vertical="center" wrapText="1"/>
    </xf>
    <xf numFmtId="9" fontId="40" fillId="0" borderId="13" xfId="0" applyNumberFormat="1" applyFont="1" applyBorder="1" applyAlignment="1">
      <alignment horizontal="center" vertical="center"/>
    </xf>
    <xf numFmtId="9" fontId="40" fillId="0" borderId="14" xfId="0" applyNumberFormat="1" applyFont="1" applyBorder="1" applyAlignment="1">
      <alignment horizontal="center" vertical="center"/>
    </xf>
    <xf numFmtId="0" fontId="40" fillId="0" borderId="13" xfId="0" applyFont="1" applyBorder="1" applyAlignment="1">
      <alignment horizontal="center" vertical="center"/>
    </xf>
    <xf numFmtId="0" fontId="40" fillId="0" borderId="14" xfId="0" applyFont="1" applyBorder="1" applyAlignment="1">
      <alignment horizontal="center" vertical="center"/>
    </xf>
    <xf numFmtId="0" fontId="40" fillId="0" borderId="0" xfId="0" applyFont="1" applyAlignment="1">
      <alignment horizontal="justify" wrapText="1"/>
    </xf>
    <xf numFmtId="0" fontId="43" fillId="0" borderId="0" xfId="0" applyFont="1" applyAlignment="1">
      <alignment horizontal="center" vertical="center" wrapText="1"/>
    </xf>
    <xf numFmtId="9" fontId="40" fillId="0" borderId="11" xfId="0" applyNumberFormat="1" applyFont="1" applyBorder="1" applyAlignment="1">
      <alignment horizontal="center" vertical="center" wrapText="1"/>
    </xf>
    <xf numFmtId="9" fontId="40" fillId="0" borderId="12" xfId="0" applyNumberFormat="1" applyFont="1" applyBorder="1" applyAlignment="1">
      <alignment horizontal="center" vertical="center" wrapText="1"/>
    </xf>
    <xf numFmtId="0" fontId="40" fillId="0" borderId="11" xfId="0" applyFont="1" applyBorder="1" applyAlignment="1">
      <alignment horizontal="center" vertical="center" wrapText="1"/>
    </xf>
    <xf numFmtId="0" fontId="40" fillId="0" borderId="12" xfId="0" applyFont="1" applyBorder="1" applyAlignment="1">
      <alignment horizontal="center" vertical="center" wrapText="1"/>
    </xf>
    <xf numFmtId="0" fontId="45" fillId="0" borderId="0" xfId="49" applyFont="1" applyAlignment="1">
      <alignment horizontal="left" vertical="center" wrapText="1"/>
    </xf>
    <xf numFmtId="0" fontId="39" fillId="33" borderId="22" xfId="0" applyFont="1" applyFill="1" applyBorder="1" applyAlignment="1">
      <alignment horizontal="center" vertical="center" wrapText="1"/>
    </xf>
    <xf numFmtId="0" fontId="39" fillId="33" borderId="23" xfId="0" applyFont="1" applyFill="1" applyBorder="1" applyAlignment="1">
      <alignment horizontal="center" vertical="center" wrapText="1"/>
    </xf>
    <xf numFmtId="0" fontId="39" fillId="33" borderId="14" xfId="0" applyFont="1" applyFill="1" applyBorder="1" applyAlignment="1">
      <alignment horizontal="center" vertical="center" wrapText="1"/>
    </xf>
    <xf numFmtId="0" fontId="39" fillId="33" borderId="19" xfId="0" applyFont="1" applyFill="1" applyBorder="1" applyAlignment="1">
      <alignment horizontal="center" vertical="center" wrapText="1"/>
    </xf>
    <xf numFmtId="0" fontId="39" fillId="33" borderId="25" xfId="0" applyFont="1" applyFill="1" applyBorder="1" applyAlignment="1">
      <alignment horizontal="center" vertical="center" wrapText="1"/>
    </xf>
    <xf numFmtId="0" fontId="39" fillId="33" borderId="20" xfId="0" applyFont="1" applyFill="1" applyBorder="1" applyAlignment="1">
      <alignment horizontal="center" vertical="center" wrapText="1"/>
    </xf>
    <xf numFmtId="0" fontId="45" fillId="0" borderId="0" xfId="49" applyFont="1" applyAlignment="1">
      <alignment horizontal="left" wrapText="1"/>
    </xf>
    <xf numFmtId="0" fontId="45" fillId="0" borderId="22" xfId="0" applyFont="1" applyBorder="1" applyAlignment="1">
      <alignment horizontal="center" vertical="center"/>
    </xf>
    <xf numFmtId="0" fontId="45" fillId="0" borderId="15" xfId="0" applyFont="1" applyBorder="1" applyAlignment="1">
      <alignment horizontal="center" vertical="center"/>
    </xf>
    <xf numFmtId="0" fontId="45" fillId="0" borderId="23" xfId="0" applyFont="1" applyBorder="1" applyAlignment="1">
      <alignment horizontal="center" vertical="center"/>
    </xf>
    <xf numFmtId="0" fontId="44" fillId="0" borderId="22" xfId="0" applyFont="1" applyBorder="1" applyAlignment="1">
      <alignment horizontal="center" vertical="center"/>
    </xf>
    <xf numFmtId="0" fontId="44" fillId="0" borderId="15" xfId="0" applyFont="1" applyBorder="1" applyAlignment="1">
      <alignment horizontal="center" vertical="center"/>
    </xf>
    <xf numFmtId="0" fontId="44" fillId="0" borderId="23" xfId="0" applyFont="1" applyBorder="1" applyAlignment="1">
      <alignment horizontal="center" vertical="center"/>
    </xf>
  </cellXfs>
  <cellStyles count="305">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5" xfId="304" xr:uid="{72E436B6-9425-844F-A006-3435DDB9B0D7}"/>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4" xfId="173" xr:uid="{00000000-0005-0000-0000-000064000000}"/>
    <cellStyle name="Millares [0] 2 4 2" xfId="251" xr:uid="{C8B2B6AF-2881-47DA-A2D7-89BBC86D8E5E}"/>
    <cellStyle name="Millares [0] 2 5" xfId="94" xr:uid="{00000000-0005-0000-0000-000065000000}"/>
    <cellStyle name="Millares [0] 2 6" xfId="224" xr:uid="{505B2559-06EC-4FD3-83B1-9E7E46DB0FB0}"/>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7" xfId="242" xr:uid="{B9BAAEB3-F2FC-47A3-99D1-C019A4740FB4}"/>
    <cellStyle name="Millares 3" xfId="69" xr:uid="{00000000-0005-0000-0000-00009E000000}"/>
    <cellStyle name="Millares 3 2" xfId="81" xr:uid="{00000000-0005-0000-0000-00009F000000}"/>
    <cellStyle name="Millares 3 3" xfId="229" xr:uid="{28842F1B-11E9-4B1F-BDBC-45020CBF859F}"/>
    <cellStyle name="Millares 3 4" xfId="240" xr:uid="{1A949473-E834-4DCB-B16B-D41F9BE51FA5}"/>
    <cellStyle name="Millares 3 4 2" xfId="253" xr:uid="{96D7365B-DF2E-41A4-9315-4DAD75010971}"/>
    <cellStyle name="Millares 4" xfId="68" xr:uid="{00000000-0005-0000-0000-0000A0000000}"/>
    <cellStyle name="Millares 4 2" xfId="137" xr:uid="{00000000-0005-0000-0000-0000A1000000}"/>
    <cellStyle name="Millares 4 2 2" xfId="235" xr:uid="{E9278B47-A325-449E-8EDF-7117C6B3949D}"/>
    <cellStyle name="Millares 4 2 2 3" xfId="255" xr:uid="{7279B7F5-8EE2-4A52-8CEC-D6D958129D7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5" xfId="176" xr:uid="{00000000-0005-0000-0000-0000A6000000}"/>
    <cellStyle name="Millares 4 6" xfId="228" xr:uid="{9361FFC7-5A1A-42B0-8403-7882D9807F95}"/>
    <cellStyle name="Millares 5" xfId="71" xr:uid="{00000000-0005-0000-0000-0000A7000000}"/>
    <cellStyle name="Millares 5 2" xfId="141" xr:uid="{00000000-0005-0000-0000-0000A8000000}"/>
    <cellStyle name="Millares 5 2 2" xfId="236" xr:uid="{3D45DEF1-D01F-4B52-BF4D-0F01CC031A09}"/>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5" xfId="184" xr:uid="{00000000-0005-0000-0000-0000AD000000}"/>
    <cellStyle name="Millares 5 6" xfId="231" xr:uid="{54BC1746-FEB5-45C6-9087-15AD9916B11F}"/>
    <cellStyle name="Millares 5 7" xfId="257" xr:uid="{58DBB179-FD39-41A6-898B-175D154A6BAC}"/>
    <cellStyle name="Millares 6" xfId="72" xr:uid="{00000000-0005-0000-0000-0000AE000000}"/>
    <cellStyle name="Millares 6 2" xfId="124" xr:uid="{00000000-0005-0000-0000-0000AF000000}"/>
    <cellStyle name="Millares 6 2 2" xfId="234" xr:uid="{AD92DBA0-342F-4CAA-89E8-D9EAEF2CD53B}"/>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5" xfId="185" xr:uid="{00000000-0005-0000-0000-0000B4000000}"/>
    <cellStyle name="Millares 6 6" xfId="232" xr:uid="{1CC15D76-2B53-4E54-B3B2-43B31E3D6650}"/>
    <cellStyle name="Millares 6 7" xfId="258" xr:uid="{5FCEA70A-D8BB-4488-AB6B-09EE0F1573C6}"/>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8" xfId="259" xr:uid="{E1317FE0-F418-4937-ABEE-B85910699F78}"/>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5" xfId="260" xr:uid="{E2545FF3-45F6-4482-860E-C1DF2FCECE6E}"/>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
    <dxf>
      <font>
        <color rgb="FF9C0006"/>
      </font>
      <fill>
        <patternFill>
          <bgColor rgb="FFFFC7CE"/>
        </patternFill>
      </fill>
    </dxf>
  </dxfs>
  <tableStyles count="0" defaultTableStyle="TableStyleMedium2" defaultPivotStyle="PivotStyleLight16"/>
  <colors>
    <mruColors>
      <color rgb="FFCC0000"/>
      <color rgb="FFCCFFFF"/>
      <color rgb="FFFF99CC"/>
      <color rgb="FF336699"/>
      <color rgb="FFFFFFCC"/>
      <color rgb="FFCC00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59531</xdr:colOff>
      <xdr:row>1</xdr:row>
      <xdr:rowOff>47624</xdr:rowOff>
    </xdr:from>
    <xdr:to>
      <xdr:col>4</xdr:col>
      <xdr:colOff>707571</xdr:colOff>
      <xdr:row>3</xdr:row>
      <xdr:rowOff>18709</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4588" y="232681"/>
          <a:ext cx="2563926" cy="5806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59530</xdr:colOff>
      <xdr:row>0</xdr:row>
      <xdr:rowOff>190500</xdr:rowOff>
    </xdr:from>
    <xdr:to>
      <xdr:col>2</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74083</xdr:colOff>
      <xdr:row>0</xdr:row>
      <xdr:rowOff>148166</xdr:rowOff>
    </xdr:from>
    <xdr:to>
      <xdr:col>2</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6</xdr:col>
      <xdr:colOff>46423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1653855</xdr:colOff>
      <xdr:row>3</xdr:row>
      <xdr:rowOff>169276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5.bin"/><Relationship Id="rId7"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printerSettings" Target="../printerSettings/printerSettings8.bin"/><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drawing" Target="../drawings/drawing3.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drawing" Target="../drawings/drawing4.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7" Type="http://schemas.openxmlformats.org/officeDocument/2006/relationships/drawing" Target="../drawings/drawing5.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drawing" Target="../drawings/drawing6.xml"/><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drawing" Target="../drawings/drawing7.xml"/><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4F097-FEE3-4E2D-B9BF-8ECB2D0591CF}">
  <sheetPr>
    <tabColor rgb="FFFFFFCC"/>
  </sheetPr>
  <dimension ref="A1:C114"/>
  <sheetViews>
    <sheetView showGridLines="0" zoomScaleNormal="100" workbookViewId="0">
      <pane ySplit="4" topLeftCell="A5" activePane="bottomLeft" state="frozen"/>
      <selection activeCell="C4" sqref="C4"/>
      <selection pane="bottomLeft" activeCell="C4" sqref="C4"/>
    </sheetView>
  </sheetViews>
  <sheetFormatPr baseColWidth="10" defaultColWidth="10.85546875" defaultRowHeight="15"/>
  <cols>
    <col min="1" max="1" width="17.42578125" customWidth="1"/>
    <col min="2" max="2" width="68.140625" customWidth="1"/>
    <col min="3" max="3" width="28.85546875" style="208" customWidth="1"/>
  </cols>
  <sheetData>
    <row r="1" spans="1:3" ht="19.7" customHeight="1">
      <c r="B1" s="201" t="s">
        <v>276</v>
      </c>
      <c r="C1" s="207"/>
    </row>
    <row r="2" spans="1:3" ht="20.25" customHeight="1">
      <c r="B2" s="202" t="s">
        <v>123</v>
      </c>
    </row>
    <row r="3" spans="1:3" ht="15" customHeight="1">
      <c r="A3" s="203"/>
      <c r="B3" s="204"/>
    </row>
    <row r="4" spans="1:3" s="228" customFormat="1" ht="15.95" customHeight="1">
      <c r="A4"/>
      <c r="B4" s="205" t="s">
        <v>288</v>
      </c>
      <c r="C4" s="208"/>
    </row>
    <row r="5" spans="1:3" s="226" customFormat="1" ht="14.1" customHeight="1">
      <c r="A5" s="206" t="s">
        <v>0</v>
      </c>
      <c r="B5" s="206" t="s">
        <v>93</v>
      </c>
      <c r="C5" s="208"/>
    </row>
    <row r="6" spans="1:3" s="226" customFormat="1" ht="16.5" customHeight="1">
      <c r="A6" s="223">
        <v>1</v>
      </c>
      <c r="B6" s="224" t="s">
        <v>2</v>
      </c>
      <c r="C6" s="225">
        <v>14759707.720000029</v>
      </c>
    </row>
    <row r="7" spans="1:3" ht="16.5" customHeight="1">
      <c r="A7" s="223">
        <v>11</v>
      </c>
      <c r="B7" s="224" t="s">
        <v>124</v>
      </c>
      <c r="C7" s="225">
        <v>14759707.720000029</v>
      </c>
    </row>
    <row r="8" spans="1:3" ht="16.5" customHeight="1">
      <c r="A8" s="223">
        <v>111</v>
      </c>
      <c r="B8" s="224" t="s">
        <v>125</v>
      </c>
      <c r="C8" s="225">
        <v>1633376.0199999958</v>
      </c>
    </row>
    <row r="9" spans="1:3" ht="16.5" customHeight="1">
      <c r="A9" s="223">
        <v>11111</v>
      </c>
      <c r="B9" s="224" t="s">
        <v>126</v>
      </c>
      <c r="C9" s="225">
        <v>1633376.0199999958</v>
      </c>
    </row>
    <row r="10" spans="1:3" s="226" customFormat="1" ht="16.5" customHeight="1">
      <c r="A10" s="223">
        <v>111111</v>
      </c>
      <c r="B10" s="224" t="s">
        <v>127</v>
      </c>
      <c r="C10" s="225">
        <v>1633376.0199999958</v>
      </c>
    </row>
    <row r="11" spans="1:3" s="226" customFormat="1" ht="16.5" customHeight="1">
      <c r="A11" s="223">
        <v>11111101</v>
      </c>
      <c r="B11" s="224" t="s">
        <v>244</v>
      </c>
      <c r="C11" s="225">
        <v>750146.36000000313</v>
      </c>
    </row>
    <row r="12" spans="1:3" s="226" customFormat="1" ht="16.5" customHeight="1">
      <c r="A12" s="196">
        <v>11111102</v>
      </c>
      <c r="B12" s="195" t="s">
        <v>289</v>
      </c>
      <c r="C12" s="209">
        <v>0.72999998927116394</v>
      </c>
    </row>
    <row r="13" spans="1:3" ht="16.5" customHeight="1">
      <c r="A13" s="223">
        <v>11111104</v>
      </c>
      <c r="B13" s="224" t="s">
        <v>182</v>
      </c>
      <c r="C13" s="225">
        <v>883228.9299999997</v>
      </c>
    </row>
    <row r="14" spans="1:3" ht="16.5" customHeight="1">
      <c r="A14" s="223">
        <v>112</v>
      </c>
      <c r="B14" s="224" t="s">
        <v>183</v>
      </c>
      <c r="C14" s="225">
        <v>1341.4500000029802</v>
      </c>
    </row>
    <row r="15" spans="1:3" ht="16.5" customHeight="1">
      <c r="A15" s="223">
        <v>11202</v>
      </c>
      <c r="B15" s="224" t="s">
        <v>184</v>
      </c>
      <c r="C15" s="225">
        <v>1341.4099999964237</v>
      </c>
    </row>
    <row r="16" spans="1:3" ht="16.5" customHeight="1">
      <c r="A16" s="223">
        <v>112022</v>
      </c>
      <c r="B16" s="224" t="s">
        <v>235</v>
      </c>
      <c r="C16" s="225">
        <v>1247.75</v>
      </c>
    </row>
    <row r="17" spans="1:3" ht="16.5" customHeight="1">
      <c r="A17" s="223">
        <v>11202202</v>
      </c>
      <c r="B17" s="224" t="s">
        <v>245</v>
      </c>
      <c r="C17" s="225">
        <v>1247.75</v>
      </c>
    </row>
    <row r="18" spans="1:3" ht="16.5" customHeight="1">
      <c r="A18" s="223">
        <v>112023</v>
      </c>
      <c r="B18" s="224" t="s">
        <v>185</v>
      </c>
      <c r="C18" s="225">
        <v>93.659999996423721</v>
      </c>
    </row>
    <row r="19" spans="1:3" ht="16.5" customHeight="1">
      <c r="A19" s="223">
        <v>11202302</v>
      </c>
      <c r="B19" s="224" t="s">
        <v>246</v>
      </c>
      <c r="C19" s="225">
        <v>93.659999996423721</v>
      </c>
    </row>
    <row r="20" spans="1:3" ht="16.5" customHeight="1">
      <c r="A20" s="223">
        <v>11211</v>
      </c>
      <c r="B20" s="224" t="s">
        <v>247</v>
      </c>
      <c r="C20" s="225">
        <v>3.999999999996362E-2</v>
      </c>
    </row>
    <row r="21" spans="1:3" ht="16.5" customHeight="1">
      <c r="A21" s="223">
        <v>112111</v>
      </c>
      <c r="B21" s="224" t="s">
        <v>247</v>
      </c>
      <c r="C21" s="225">
        <v>3.999999999996362E-2</v>
      </c>
    </row>
    <row r="22" spans="1:3" ht="16.5" customHeight="1">
      <c r="A22" s="223">
        <v>11211102</v>
      </c>
      <c r="B22" s="224" t="s">
        <v>248</v>
      </c>
      <c r="C22" s="225">
        <v>3.999999999996362E-2</v>
      </c>
    </row>
    <row r="23" spans="1:3" ht="16.5" customHeight="1">
      <c r="A23" s="223">
        <v>114</v>
      </c>
      <c r="B23" s="224" t="s">
        <v>128</v>
      </c>
      <c r="C23" s="225">
        <v>13124990.25</v>
      </c>
    </row>
    <row r="24" spans="1:3" ht="16.5" customHeight="1">
      <c r="A24" s="223">
        <v>11402</v>
      </c>
      <c r="B24" s="224" t="s">
        <v>129</v>
      </c>
      <c r="C24" s="225">
        <v>10875376.470000003</v>
      </c>
    </row>
    <row r="25" spans="1:3" ht="16.5" customHeight="1">
      <c r="A25" s="223">
        <v>114022</v>
      </c>
      <c r="B25" s="224" t="s">
        <v>130</v>
      </c>
      <c r="C25" s="225">
        <v>10875376.470000003</v>
      </c>
    </row>
    <row r="26" spans="1:3" ht="16.5" customHeight="1">
      <c r="A26" s="196">
        <v>11402201</v>
      </c>
      <c r="B26" s="195" t="s">
        <v>236</v>
      </c>
      <c r="C26" s="209">
        <v>121170.72</v>
      </c>
    </row>
    <row r="27" spans="1:3" ht="16.5" customHeight="1">
      <c r="A27" s="196">
        <v>1140220102</v>
      </c>
      <c r="B27" s="195" t="s">
        <v>290</v>
      </c>
      <c r="C27" s="209">
        <v>121170.72</v>
      </c>
    </row>
    <row r="28" spans="1:3" ht="16.5" customHeight="1">
      <c r="A28" s="223">
        <v>11402202</v>
      </c>
      <c r="B28" s="224" t="s">
        <v>249</v>
      </c>
      <c r="C28" s="225">
        <v>1068947.82</v>
      </c>
    </row>
    <row r="29" spans="1:3" ht="16.5" customHeight="1">
      <c r="A29" s="223">
        <v>1140220202</v>
      </c>
      <c r="B29" s="224" t="s">
        <v>250</v>
      </c>
      <c r="C29" s="225">
        <v>1068947.82</v>
      </c>
    </row>
    <row r="30" spans="1:3" ht="16.5" customHeight="1">
      <c r="A30" s="223">
        <v>11402203</v>
      </c>
      <c r="B30" s="224" t="s">
        <v>131</v>
      </c>
      <c r="C30" s="225">
        <v>9685257.9299999997</v>
      </c>
    </row>
    <row r="31" spans="1:3" ht="16.5" customHeight="1">
      <c r="A31" s="223">
        <v>1140220302</v>
      </c>
      <c r="B31" s="224" t="s">
        <v>252</v>
      </c>
      <c r="C31" s="225">
        <v>9685257.9299999997</v>
      </c>
    </row>
    <row r="32" spans="1:3" ht="16.5" customHeight="1">
      <c r="A32" s="196">
        <v>11406</v>
      </c>
      <c r="B32" s="195" t="s">
        <v>237</v>
      </c>
      <c r="C32" s="209">
        <v>2249613.7800000012</v>
      </c>
    </row>
    <row r="33" spans="1:3" ht="16.5" customHeight="1">
      <c r="A33" s="196">
        <v>114062</v>
      </c>
      <c r="B33" s="195" t="s">
        <v>238</v>
      </c>
      <c r="C33" s="209">
        <v>2249613.7800000012</v>
      </c>
    </row>
    <row r="34" spans="1:3" ht="16.5" customHeight="1">
      <c r="A34" s="196">
        <v>11406201</v>
      </c>
      <c r="B34" s="195" t="s">
        <v>291</v>
      </c>
      <c r="C34" s="209">
        <v>2249613.7800000012</v>
      </c>
    </row>
    <row r="35" spans="1:3" ht="16.5" customHeight="1">
      <c r="A35" s="196">
        <v>1140620102</v>
      </c>
      <c r="B35" s="195" t="s">
        <v>292</v>
      </c>
      <c r="C35" s="209">
        <v>876559.83000000194</v>
      </c>
    </row>
    <row r="36" spans="1:3" ht="16.5" customHeight="1">
      <c r="A36" s="196">
        <v>1140620103</v>
      </c>
      <c r="B36" s="195" t="s">
        <v>293</v>
      </c>
      <c r="C36" s="209">
        <v>109017.37999999989</v>
      </c>
    </row>
    <row r="37" spans="1:3" ht="16.5" customHeight="1">
      <c r="A37" s="196">
        <v>1140620106</v>
      </c>
      <c r="B37" s="195" t="s">
        <v>294</v>
      </c>
      <c r="C37" s="209">
        <v>767753.05</v>
      </c>
    </row>
    <row r="38" spans="1:3" ht="16.5" customHeight="1">
      <c r="A38" s="196">
        <v>1140620107</v>
      </c>
      <c r="B38" s="195" t="s">
        <v>295</v>
      </c>
      <c r="C38" s="209">
        <v>496283.51999999984</v>
      </c>
    </row>
    <row r="39" spans="1:3" ht="16.5" customHeight="1">
      <c r="A39" s="223">
        <v>21</v>
      </c>
      <c r="B39" s="224" t="s">
        <v>132</v>
      </c>
      <c r="C39" s="225">
        <v>751247.00999999791</v>
      </c>
    </row>
    <row r="40" spans="1:3" ht="16.5" customHeight="1">
      <c r="A40" s="223">
        <v>211</v>
      </c>
      <c r="B40" s="224" t="s">
        <v>133</v>
      </c>
      <c r="C40" s="225">
        <v>751247.00999999791</v>
      </c>
    </row>
    <row r="41" spans="1:3" ht="16.5" customHeight="1">
      <c r="A41" s="223">
        <v>21101</v>
      </c>
      <c r="B41" s="224" t="s">
        <v>134</v>
      </c>
      <c r="C41" s="225">
        <v>751247.00999999978</v>
      </c>
    </row>
    <row r="42" spans="1:3" ht="16.5" customHeight="1">
      <c r="A42" s="223">
        <v>211011</v>
      </c>
      <c r="B42" s="224" t="s">
        <v>135</v>
      </c>
      <c r="C42" s="225">
        <v>751247.00999999978</v>
      </c>
    </row>
    <row r="43" spans="1:3" ht="16.5" customHeight="1">
      <c r="A43" s="223">
        <v>21101102</v>
      </c>
      <c r="B43" s="224" t="s">
        <v>136</v>
      </c>
      <c r="C43" s="225">
        <v>751247.00999999978</v>
      </c>
    </row>
    <row r="44" spans="1:3" ht="16.5" customHeight="1">
      <c r="A44" s="223">
        <v>21108</v>
      </c>
      <c r="B44" s="224" t="s">
        <v>137</v>
      </c>
      <c r="C44" s="225">
        <v>0</v>
      </c>
    </row>
    <row r="45" spans="1:3" ht="16.5" customHeight="1">
      <c r="A45" s="223">
        <v>211081</v>
      </c>
      <c r="B45" s="224" t="s">
        <v>137</v>
      </c>
      <c r="C45" s="225">
        <v>0</v>
      </c>
    </row>
    <row r="46" spans="1:3" ht="16.5" customHeight="1">
      <c r="A46" s="223">
        <v>21108102</v>
      </c>
      <c r="B46" s="224" t="s">
        <v>251</v>
      </c>
      <c r="C46" s="225">
        <v>0</v>
      </c>
    </row>
    <row r="47" spans="1:3" ht="17.25" customHeight="1">
      <c r="B47" s="227"/>
    </row>
    <row r="48" spans="1:3" ht="16.5" customHeight="1">
      <c r="A48" s="223">
        <v>3</v>
      </c>
      <c r="B48" s="224" t="s">
        <v>138</v>
      </c>
      <c r="C48" s="225">
        <v>14008460.707900003</v>
      </c>
    </row>
    <row r="49" spans="1:3" ht="16.5" customHeight="1">
      <c r="A49" s="223">
        <v>30</v>
      </c>
      <c r="B49" s="224" t="s">
        <v>139</v>
      </c>
      <c r="C49" s="225">
        <v>14008460.707900003</v>
      </c>
    </row>
    <row r="50" spans="1:3" ht="16.5" customHeight="1">
      <c r="A50" s="223">
        <v>301</v>
      </c>
      <c r="B50" s="224" t="s">
        <v>140</v>
      </c>
      <c r="C50" s="225">
        <v>13890249.240000002</v>
      </c>
    </row>
    <row r="51" spans="1:3" ht="16.5" customHeight="1">
      <c r="A51" s="223">
        <v>30111</v>
      </c>
      <c r="B51" s="224" t="s">
        <v>140</v>
      </c>
      <c r="C51" s="225">
        <v>13890249.240000002</v>
      </c>
    </row>
    <row r="52" spans="1:3" ht="16.5" customHeight="1">
      <c r="A52" s="223">
        <v>301111</v>
      </c>
      <c r="B52" s="224" t="s">
        <v>140</v>
      </c>
      <c r="C52" s="225">
        <v>13890249.240000002</v>
      </c>
    </row>
    <row r="53" spans="1:3" ht="16.5" customHeight="1">
      <c r="A53" s="223">
        <v>30111101</v>
      </c>
      <c r="B53" s="224" t="s">
        <v>28</v>
      </c>
      <c r="C53" s="225">
        <v>30847946.48</v>
      </c>
    </row>
    <row r="54" spans="1:3" ht="16.5" customHeight="1">
      <c r="A54" s="223">
        <v>30111102</v>
      </c>
      <c r="B54" s="224" t="s">
        <v>141</v>
      </c>
      <c r="C54" s="225">
        <v>-16957697.239999998</v>
      </c>
    </row>
    <row r="55" spans="1:3" ht="16.5" customHeight="1">
      <c r="A55" s="223">
        <v>303</v>
      </c>
      <c r="B55" s="224" t="s">
        <v>7</v>
      </c>
      <c r="C55" s="225">
        <v>118211.4679</v>
      </c>
    </row>
    <row r="56" spans="1:3" ht="16.5" customHeight="1">
      <c r="A56" s="223">
        <v>30311</v>
      </c>
      <c r="B56" s="224" t="s">
        <v>142</v>
      </c>
      <c r="C56" s="225">
        <v>118211.4679</v>
      </c>
    </row>
    <row r="57" spans="1:3" ht="16.5" customHeight="1">
      <c r="A57" s="223">
        <v>303111</v>
      </c>
      <c r="B57" s="224" t="s">
        <v>142</v>
      </c>
      <c r="C57" s="225">
        <v>118211.4679</v>
      </c>
    </row>
    <row r="58" spans="1:3" ht="16.5" customHeight="1">
      <c r="A58" s="223">
        <v>30311102</v>
      </c>
      <c r="B58" s="224" t="s">
        <v>100</v>
      </c>
      <c r="C58" s="225">
        <v>118211.4679</v>
      </c>
    </row>
    <row r="59" spans="1:3" ht="16.5" customHeight="1">
      <c r="A59" s="223">
        <v>4</v>
      </c>
      <c r="B59" s="224" t="s">
        <v>9</v>
      </c>
      <c r="C59" s="225">
        <v>199144.46999999881</v>
      </c>
    </row>
    <row r="60" spans="1:3" ht="16.5" customHeight="1">
      <c r="A60" s="223">
        <v>41</v>
      </c>
      <c r="B60" s="224" t="s">
        <v>143</v>
      </c>
      <c r="C60" s="225">
        <v>188252</v>
      </c>
    </row>
    <row r="61" spans="1:3" ht="16.5" customHeight="1">
      <c r="A61" s="223">
        <v>413</v>
      </c>
      <c r="B61" s="224" t="s">
        <v>144</v>
      </c>
      <c r="C61" s="225">
        <v>188252</v>
      </c>
    </row>
    <row r="62" spans="1:3" ht="16.5" customHeight="1">
      <c r="A62" s="223">
        <v>41301</v>
      </c>
      <c r="B62" s="224" t="s">
        <v>145</v>
      </c>
      <c r="C62" s="225">
        <v>164022.51</v>
      </c>
    </row>
    <row r="63" spans="1:3" ht="16.5" customHeight="1">
      <c r="A63" s="223">
        <v>413011</v>
      </c>
      <c r="B63" s="224" t="s">
        <v>145</v>
      </c>
      <c r="C63" s="225">
        <v>164022.51</v>
      </c>
    </row>
    <row r="64" spans="1:3" ht="16.5" customHeight="1">
      <c r="A64" s="196">
        <v>41301103</v>
      </c>
      <c r="B64" s="195" t="s">
        <v>292</v>
      </c>
      <c r="C64" s="209">
        <v>2970.18</v>
      </c>
    </row>
    <row r="65" spans="1:3" ht="16.5" customHeight="1">
      <c r="A65" s="223">
        <v>41301106</v>
      </c>
      <c r="B65" s="224" t="s">
        <v>252</v>
      </c>
      <c r="C65" s="225">
        <v>153101.48000000001</v>
      </c>
    </row>
    <row r="66" spans="1:3" ht="16.5" customHeight="1">
      <c r="A66" s="196">
        <v>41301122</v>
      </c>
      <c r="B66" s="195" t="s">
        <v>296</v>
      </c>
      <c r="C66" s="209">
        <v>365.96</v>
      </c>
    </row>
    <row r="67" spans="1:3" ht="16.5" customHeight="1">
      <c r="A67" s="196">
        <v>41301131</v>
      </c>
      <c r="B67" s="195" t="s">
        <v>297</v>
      </c>
      <c r="C67" s="209">
        <v>4976.5</v>
      </c>
    </row>
    <row r="68" spans="1:3" ht="16.5" customHeight="1">
      <c r="A68" s="223">
        <v>41301132</v>
      </c>
      <c r="B68" s="224" t="s">
        <v>260</v>
      </c>
      <c r="C68" s="225">
        <v>1120.8</v>
      </c>
    </row>
    <row r="69" spans="1:3" ht="16.5" customHeight="1">
      <c r="A69" s="196">
        <v>41301134</v>
      </c>
      <c r="B69" s="195" t="s">
        <v>298</v>
      </c>
      <c r="C69" s="209">
        <v>1487.59</v>
      </c>
    </row>
    <row r="70" spans="1:3" ht="16.5" customHeight="1">
      <c r="A70" s="223">
        <v>41302</v>
      </c>
      <c r="B70" s="224" t="s">
        <v>146</v>
      </c>
      <c r="C70" s="225">
        <v>24229.49</v>
      </c>
    </row>
    <row r="71" spans="1:3" ht="16.5" customHeight="1">
      <c r="A71" s="223">
        <v>413021</v>
      </c>
      <c r="B71" s="224" t="s">
        <v>147</v>
      </c>
      <c r="C71" s="225">
        <v>21288.62</v>
      </c>
    </row>
    <row r="72" spans="1:3" ht="16.5" customHeight="1">
      <c r="A72" s="196">
        <v>41302102</v>
      </c>
      <c r="B72" s="195" t="s">
        <v>290</v>
      </c>
      <c r="C72" s="209">
        <v>1394.28</v>
      </c>
    </row>
    <row r="73" spans="1:3" ht="16.5" customHeight="1">
      <c r="A73" s="223">
        <v>41302104</v>
      </c>
      <c r="B73" s="224" t="s">
        <v>250</v>
      </c>
      <c r="C73" s="225">
        <v>19894.34</v>
      </c>
    </row>
    <row r="74" spans="1:3" ht="16.5" customHeight="1">
      <c r="A74" s="223">
        <v>413023</v>
      </c>
      <c r="B74" s="224" t="s">
        <v>148</v>
      </c>
      <c r="C74" s="225">
        <v>2940.87</v>
      </c>
    </row>
    <row r="75" spans="1:3" ht="16.5" customHeight="1">
      <c r="A75" s="223">
        <v>41302304</v>
      </c>
      <c r="B75" s="224" t="s">
        <v>250</v>
      </c>
      <c r="C75" s="225">
        <v>30.34</v>
      </c>
    </row>
    <row r="76" spans="1:3" ht="16.5" customHeight="1">
      <c r="A76" s="223">
        <v>41302306</v>
      </c>
      <c r="B76" s="224" t="s">
        <v>252</v>
      </c>
      <c r="C76" s="225">
        <v>30.73</v>
      </c>
    </row>
    <row r="77" spans="1:3" ht="16.5" customHeight="1">
      <c r="A77" s="196">
        <v>41302331</v>
      </c>
      <c r="B77" s="195" t="s">
        <v>293</v>
      </c>
      <c r="C77" s="209">
        <v>117.6</v>
      </c>
    </row>
    <row r="78" spans="1:3" ht="16.5" customHeight="1">
      <c r="A78" s="196">
        <v>41302333</v>
      </c>
      <c r="B78" s="195" t="s">
        <v>292</v>
      </c>
      <c r="C78" s="209">
        <v>2762.2</v>
      </c>
    </row>
    <row r="79" spans="1:3" ht="16.5" customHeight="1">
      <c r="A79" s="223">
        <v>42</v>
      </c>
      <c r="B79" s="224" t="s">
        <v>149</v>
      </c>
      <c r="C79" s="225">
        <v>10892.47</v>
      </c>
    </row>
    <row r="80" spans="1:3" ht="16.5" customHeight="1">
      <c r="A80" s="223">
        <v>421</v>
      </c>
      <c r="B80" s="224" t="s">
        <v>150</v>
      </c>
      <c r="C80" s="225">
        <v>10892.47</v>
      </c>
    </row>
    <row r="81" spans="1:3" ht="16.5" customHeight="1">
      <c r="A81" s="223">
        <v>42101</v>
      </c>
      <c r="B81" s="224" t="s">
        <v>150</v>
      </c>
      <c r="C81" s="225">
        <v>10892.47</v>
      </c>
    </row>
    <row r="82" spans="1:3" ht="16.5" customHeight="1">
      <c r="A82" s="223">
        <v>421011</v>
      </c>
      <c r="B82" s="224" t="s">
        <v>150</v>
      </c>
      <c r="C82" s="225">
        <v>10892.47</v>
      </c>
    </row>
    <row r="83" spans="1:3" ht="16.5" customHeight="1">
      <c r="A83" s="223">
        <v>42101102</v>
      </c>
      <c r="B83" s="224" t="s">
        <v>253</v>
      </c>
      <c r="C83" s="225">
        <v>10892.47</v>
      </c>
    </row>
    <row r="84" spans="1:3" ht="16.5" customHeight="1">
      <c r="A84" s="223">
        <v>422</v>
      </c>
      <c r="B84" s="224" t="s">
        <v>254</v>
      </c>
      <c r="C84" s="225">
        <v>0</v>
      </c>
    </row>
    <row r="85" spans="1:3" ht="16.5" customHeight="1">
      <c r="A85" s="223">
        <v>42201</v>
      </c>
      <c r="B85" s="224" t="s">
        <v>254</v>
      </c>
      <c r="C85" s="225">
        <v>0</v>
      </c>
    </row>
    <row r="86" spans="1:3" ht="16.5" customHeight="1">
      <c r="A86" s="223">
        <v>422011</v>
      </c>
      <c r="B86" s="224" t="s">
        <v>254</v>
      </c>
      <c r="C86" s="225">
        <v>0</v>
      </c>
    </row>
    <row r="87" spans="1:3" ht="16.5" customHeight="1">
      <c r="A87" s="223">
        <v>42201102</v>
      </c>
      <c r="B87" s="224" t="s">
        <v>255</v>
      </c>
      <c r="C87" s="225">
        <v>0</v>
      </c>
    </row>
    <row r="88" spans="1:3" ht="16.5" customHeight="1">
      <c r="A88" s="223">
        <v>48</v>
      </c>
      <c r="B88" s="224" t="s">
        <v>239</v>
      </c>
      <c r="C88" s="225">
        <v>0</v>
      </c>
    </row>
    <row r="89" spans="1:3" ht="16.5" customHeight="1">
      <c r="A89" s="223">
        <v>481</v>
      </c>
      <c r="B89" s="224" t="s">
        <v>240</v>
      </c>
      <c r="C89" s="225">
        <v>0</v>
      </c>
    </row>
    <row r="90" spans="1:3" ht="16.5" customHeight="1">
      <c r="A90" s="223">
        <v>48101</v>
      </c>
      <c r="B90" s="224" t="s">
        <v>240</v>
      </c>
      <c r="C90" s="225">
        <v>0</v>
      </c>
    </row>
    <row r="91" spans="1:3" ht="16.5" customHeight="1">
      <c r="A91" s="223">
        <v>481011</v>
      </c>
      <c r="B91" s="224" t="s">
        <v>240</v>
      </c>
      <c r="C91" s="225">
        <v>0</v>
      </c>
    </row>
    <row r="92" spans="1:3" ht="16.5" customHeight="1">
      <c r="A92" s="223">
        <v>48101102</v>
      </c>
      <c r="B92" s="224" t="s">
        <v>256</v>
      </c>
      <c r="C92" s="225">
        <v>0</v>
      </c>
    </row>
    <row r="93" spans="1:3" ht="16.5" customHeight="1">
      <c r="A93" s="223">
        <v>5</v>
      </c>
      <c r="B93" s="224" t="s">
        <v>10</v>
      </c>
      <c r="C93" s="225">
        <v>80933.002099999998</v>
      </c>
    </row>
    <row r="94" spans="1:3" ht="16.5" customHeight="1">
      <c r="A94" s="223">
        <v>51</v>
      </c>
      <c r="B94" s="224" t="s">
        <v>151</v>
      </c>
      <c r="C94" s="225">
        <v>80933.002099999998</v>
      </c>
    </row>
    <row r="95" spans="1:3" ht="16.5" customHeight="1">
      <c r="A95" s="223">
        <v>511</v>
      </c>
      <c r="B95" s="224" t="s">
        <v>152</v>
      </c>
      <c r="C95" s="225">
        <v>73798.099999999991</v>
      </c>
    </row>
    <row r="96" spans="1:3" ht="16.5" customHeight="1">
      <c r="A96" s="223">
        <v>51101</v>
      </c>
      <c r="B96" s="224" t="s">
        <v>153</v>
      </c>
      <c r="C96" s="225">
        <v>71349.029999999984</v>
      </c>
    </row>
    <row r="97" spans="1:3" ht="16.5" customHeight="1">
      <c r="A97" s="223">
        <v>511011</v>
      </c>
      <c r="B97" s="224" t="s">
        <v>154</v>
      </c>
      <c r="C97" s="225">
        <v>71349.029999999984</v>
      </c>
    </row>
    <row r="98" spans="1:3" ht="16.5" customHeight="1">
      <c r="A98" s="223">
        <v>51101102</v>
      </c>
      <c r="B98" s="224" t="s">
        <v>155</v>
      </c>
      <c r="C98" s="225">
        <v>71349.029999999984</v>
      </c>
    </row>
    <row r="99" spans="1:3" ht="16.5" customHeight="1">
      <c r="A99" s="223">
        <v>51103</v>
      </c>
      <c r="B99" s="224" t="s">
        <v>186</v>
      </c>
      <c r="C99" s="225">
        <v>2449.0700000000002</v>
      </c>
    </row>
    <row r="100" spans="1:3" ht="16.5" customHeight="1">
      <c r="A100" s="196">
        <v>511031</v>
      </c>
      <c r="B100" s="195" t="s">
        <v>299</v>
      </c>
      <c r="C100" s="209">
        <v>2161.33</v>
      </c>
    </row>
    <row r="101" spans="1:3" ht="16.5" customHeight="1">
      <c r="A101" s="196">
        <v>51103102</v>
      </c>
      <c r="B101" s="195" t="s">
        <v>300</v>
      </c>
      <c r="C101" s="209">
        <v>246.41</v>
      </c>
    </row>
    <row r="102" spans="1:3" ht="16.5" customHeight="1">
      <c r="A102" s="196">
        <v>51103104</v>
      </c>
      <c r="B102" s="195" t="s">
        <v>301</v>
      </c>
      <c r="C102" s="209">
        <v>1495.76</v>
      </c>
    </row>
    <row r="103" spans="1:3" ht="16.5" customHeight="1">
      <c r="A103" s="196">
        <v>51103105</v>
      </c>
      <c r="B103" s="195" t="s">
        <v>260</v>
      </c>
      <c r="C103" s="209">
        <v>419.16</v>
      </c>
    </row>
    <row r="104" spans="1:3" ht="16.5" customHeight="1">
      <c r="A104" s="223">
        <v>511033</v>
      </c>
      <c r="B104" s="224" t="s">
        <v>187</v>
      </c>
      <c r="C104" s="225">
        <v>287.74</v>
      </c>
    </row>
    <row r="105" spans="1:3" ht="16.5" customHeight="1">
      <c r="A105" s="223">
        <v>51103306</v>
      </c>
      <c r="B105" s="224" t="s">
        <v>252</v>
      </c>
      <c r="C105" s="225">
        <v>287.74</v>
      </c>
    </row>
    <row r="106" spans="1:3" ht="16.5" customHeight="1">
      <c r="A106" s="223">
        <v>514</v>
      </c>
      <c r="B106" s="224" t="s">
        <v>257</v>
      </c>
      <c r="C106" s="225">
        <v>0</v>
      </c>
    </row>
    <row r="107" spans="1:3" ht="16.5" customHeight="1">
      <c r="A107" s="223">
        <v>51401</v>
      </c>
      <c r="B107" s="224" t="s">
        <v>258</v>
      </c>
      <c r="C107" s="225">
        <v>0</v>
      </c>
    </row>
    <row r="108" spans="1:3" ht="16.5" customHeight="1">
      <c r="A108" s="223">
        <v>514013</v>
      </c>
      <c r="B108" s="224" t="s">
        <v>259</v>
      </c>
      <c r="C108" s="225">
        <v>0</v>
      </c>
    </row>
    <row r="109" spans="1:3" ht="16.5" customHeight="1">
      <c r="A109" s="223">
        <v>51401302</v>
      </c>
      <c r="B109" s="224" t="s">
        <v>255</v>
      </c>
      <c r="C109" s="225">
        <v>0</v>
      </c>
    </row>
    <row r="110" spans="1:3" ht="16.5" customHeight="1">
      <c r="A110" s="223">
        <v>515</v>
      </c>
      <c r="B110" s="224" t="s">
        <v>156</v>
      </c>
      <c r="C110" s="225">
        <v>7134.9021000000002</v>
      </c>
    </row>
    <row r="111" spans="1:3" ht="16.5" customHeight="1">
      <c r="A111" s="223">
        <v>51501</v>
      </c>
      <c r="B111" s="224" t="s">
        <v>157</v>
      </c>
      <c r="C111" s="225">
        <v>7134.9021000000002</v>
      </c>
    </row>
    <row r="112" spans="1:3" ht="16.5" customHeight="1">
      <c r="A112" s="223">
        <v>515011</v>
      </c>
      <c r="B112" s="224" t="s">
        <v>158</v>
      </c>
      <c r="C112" s="225">
        <v>7134.9021000000002</v>
      </c>
    </row>
    <row r="113" spans="1:3" ht="16.5" customHeight="1">
      <c r="A113" s="223">
        <v>51501103</v>
      </c>
      <c r="B113" s="224" t="s">
        <v>159</v>
      </c>
      <c r="C113" s="225">
        <v>7134.9021000000002</v>
      </c>
    </row>
    <row r="114" spans="1:3" ht="17.25" customHeight="1">
      <c r="B114" s="227" t="s">
        <v>241</v>
      </c>
    </row>
  </sheetData>
  <autoFilter ref="A6:C114" xr:uid="{A8E4F097-FEE3-4E2D-B9BF-8ECB2D0591CF}"/>
  <customSheetViews>
    <customSheetView guid="{F3648BCD-1CED-4BBB-AE63-37BDB925883F}" showAutoFilter="1">
      <pane ySplit="6" topLeftCell="A7" activePane="bottomLeft" state="frozen"/>
      <selection pane="bottomLeft" activeCell="A231" sqref="A231"/>
      <pageMargins left="0.7" right="0.7" top="0.75" bottom="0.75" header="0.3" footer="0.3"/>
      <autoFilter ref="A6:E268" xr:uid="{9A25027F-DCBB-48B2-A329-200A4A76A56F}"/>
    </customSheetView>
    <customSheetView guid="{61A52113-890E-4C3B-ADC2-27DE1001C942}" showAutoFilter="1">
      <pane ySplit="6" topLeftCell="A7" activePane="bottomLeft" state="frozen"/>
      <selection pane="bottomLeft" activeCell="A231" sqref="A231"/>
      <pageMargins left="0.7" right="0.7" top="0.75" bottom="0.75" header="0.3" footer="0.3"/>
      <autoFilter ref="A6:E268" xr:uid="{B1AE0470-C77A-48DB-AD5F-7BCF1EBA7C86}"/>
    </customSheetView>
  </customSheetViews>
  <conditionalFormatting sqref="A1:A1048576">
    <cfRule type="duplicateValues" dxfId="0" priority="5"/>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S29"/>
  <sheetViews>
    <sheetView showGridLines="0" topLeftCell="A6" zoomScale="70" zoomScaleNormal="70" workbookViewId="0"/>
  </sheetViews>
  <sheetFormatPr baseColWidth="10" defaultColWidth="11.42578125" defaultRowHeight="14.25"/>
  <cols>
    <col min="1" max="1" width="2.7109375" style="267" customWidth="1"/>
    <col min="2" max="2" width="11.42578125" style="267"/>
    <col min="3" max="3" width="5" style="267" customWidth="1"/>
    <col min="4" max="11" width="11.42578125" style="267"/>
    <col min="12" max="12" width="13.7109375" style="267" customWidth="1"/>
    <col min="13" max="14" width="11.42578125" style="267"/>
    <col min="15" max="15" width="47.42578125" style="267" customWidth="1"/>
    <col min="16" max="16384" width="11.42578125" style="267"/>
  </cols>
  <sheetData>
    <row r="1" spans="2:19">
      <c r="B1" s="266"/>
      <c r="C1" s="266"/>
      <c r="D1" s="266"/>
      <c r="E1" s="266"/>
      <c r="F1" s="266"/>
      <c r="G1" s="266"/>
      <c r="H1" s="266"/>
      <c r="I1" s="266"/>
      <c r="J1" s="266"/>
      <c r="K1" s="266"/>
      <c r="L1" s="266"/>
      <c r="M1" s="266"/>
      <c r="N1" s="266"/>
      <c r="O1" s="266"/>
    </row>
    <row r="2" spans="2:19" ht="24.6" customHeight="1">
      <c r="B2" s="1"/>
      <c r="C2" s="1"/>
      <c r="D2" s="340" t="s">
        <v>264</v>
      </c>
      <c r="E2" s="340"/>
      <c r="F2" s="340"/>
      <c r="G2" s="340"/>
      <c r="H2" s="340"/>
      <c r="I2" s="340"/>
      <c r="J2" s="340"/>
      <c r="K2" s="340"/>
      <c r="L2" s="340"/>
      <c r="M2" s="340"/>
      <c r="N2" s="340"/>
      <c r="O2" s="340"/>
    </row>
    <row r="3" spans="2:19" ht="24.6" customHeight="1">
      <c r="B3" s="1"/>
      <c r="C3" s="1"/>
      <c r="D3" s="340"/>
      <c r="E3" s="340"/>
      <c r="F3" s="340"/>
      <c r="G3" s="340"/>
      <c r="H3" s="340"/>
      <c r="I3" s="340"/>
      <c r="J3" s="340"/>
      <c r="K3" s="340"/>
      <c r="L3" s="340"/>
      <c r="M3" s="340"/>
      <c r="N3" s="340"/>
      <c r="O3" s="340"/>
    </row>
    <row r="4" spans="2:19" ht="24.6" customHeight="1">
      <c r="B4" s="1"/>
      <c r="C4" s="1"/>
      <c r="D4" s="340"/>
      <c r="E4" s="340"/>
      <c r="F4" s="340"/>
      <c r="G4" s="340"/>
      <c r="H4" s="340"/>
      <c r="I4" s="340"/>
      <c r="J4" s="340"/>
      <c r="K4" s="340"/>
      <c r="L4" s="340"/>
      <c r="M4" s="340"/>
      <c r="N4" s="340"/>
      <c r="O4" s="340"/>
    </row>
    <row r="5" spans="2:19" ht="24.6" customHeight="1">
      <c r="B5" s="1"/>
      <c r="C5" s="1"/>
      <c r="D5" s="340"/>
      <c r="E5" s="340"/>
      <c r="F5" s="340"/>
      <c r="G5" s="340"/>
      <c r="H5" s="340"/>
      <c r="I5" s="340"/>
      <c r="J5" s="340"/>
      <c r="K5" s="340"/>
      <c r="L5" s="340"/>
      <c r="M5" s="340"/>
      <c r="N5" s="340"/>
      <c r="O5" s="340"/>
    </row>
    <row r="6" spans="2:19" ht="24.6" customHeight="1">
      <c r="B6" s="1"/>
      <c r="C6" s="1"/>
      <c r="D6" s="340"/>
      <c r="E6" s="340"/>
      <c r="F6" s="340"/>
      <c r="G6" s="340"/>
      <c r="H6" s="340"/>
      <c r="I6" s="340"/>
      <c r="J6" s="340"/>
      <c r="K6" s="340"/>
      <c r="L6" s="340"/>
      <c r="M6" s="340"/>
      <c r="N6" s="340"/>
      <c r="O6" s="340"/>
    </row>
    <row r="7" spans="2:19" ht="24.6" customHeight="1">
      <c r="B7" s="1"/>
      <c r="C7" s="1"/>
      <c r="D7" s="340"/>
      <c r="E7" s="340"/>
      <c r="F7" s="340"/>
      <c r="G7" s="340"/>
      <c r="H7" s="340"/>
      <c r="I7" s="340"/>
      <c r="J7" s="340"/>
      <c r="K7" s="340"/>
      <c r="L7" s="340"/>
      <c r="M7" s="340"/>
      <c r="N7" s="340"/>
      <c r="O7" s="340"/>
      <c r="S7" s="266"/>
    </row>
    <row r="8" spans="2:19" ht="15.75">
      <c r="B8" s="268"/>
      <c r="C8" s="268"/>
      <c r="D8" s="114"/>
      <c r="E8" s="268"/>
      <c r="F8" s="268"/>
      <c r="G8" s="268"/>
      <c r="H8" s="268"/>
      <c r="I8" s="268"/>
      <c r="J8" s="268"/>
      <c r="K8" s="268"/>
      <c r="L8" s="268"/>
      <c r="M8" s="268"/>
      <c r="N8" s="268"/>
      <c r="O8" s="268"/>
    </row>
    <row r="9" spans="2:19" ht="20.25">
      <c r="B9" s="268"/>
      <c r="C9" s="269"/>
      <c r="D9" s="269"/>
      <c r="E9" s="269"/>
      <c r="F9" s="269"/>
      <c r="G9" s="269"/>
      <c r="H9" s="269"/>
      <c r="I9" s="269"/>
      <c r="J9" s="269"/>
      <c r="K9" s="269"/>
      <c r="L9" s="269"/>
      <c r="M9" s="269"/>
      <c r="N9" s="269"/>
      <c r="O9" s="269"/>
    </row>
    <row r="10" spans="2:19" ht="19.5">
      <c r="B10" s="339" t="s">
        <v>287</v>
      </c>
      <c r="C10" s="339"/>
      <c r="D10" s="339"/>
      <c r="E10" s="339"/>
      <c r="F10" s="339"/>
      <c r="G10" s="339"/>
      <c r="H10" s="339"/>
      <c r="I10" s="339"/>
      <c r="J10" s="339"/>
      <c r="K10" s="339"/>
      <c r="L10" s="339"/>
      <c r="M10" s="339"/>
      <c r="N10" s="339"/>
      <c r="O10" s="339"/>
    </row>
    <row r="11" spans="2:19" ht="19.5">
      <c r="B11" s="339" t="s">
        <v>160</v>
      </c>
      <c r="C11" s="339"/>
      <c r="D11" s="339"/>
      <c r="E11" s="339"/>
      <c r="F11" s="339"/>
      <c r="G11" s="339"/>
      <c r="H11" s="339"/>
      <c r="I11" s="339"/>
      <c r="J11" s="339"/>
      <c r="K11" s="339"/>
      <c r="L11" s="339"/>
      <c r="M11" s="339"/>
      <c r="N11" s="339"/>
      <c r="O11" s="339"/>
    </row>
    <row r="12" spans="2:19" ht="15" thickBot="1">
      <c r="B12" s="270"/>
      <c r="C12" s="270"/>
      <c r="D12" s="270"/>
      <c r="E12" s="270"/>
      <c r="F12" s="270"/>
      <c r="G12" s="270"/>
      <c r="H12" s="270"/>
      <c r="I12" s="270"/>
      <c r="J12" s="270"/>
      <c r="K12" s="270"/>
      <c r="L12" s="270"/>
      <c r="M12" s="270"/>
      <c r="N12" s="270"/>
      <c r="O12" s="270"/>
    </row>
    <row r="13" spans="2:19" ht="15" thickTop="1">
      <c r="B13" s="268"/>
      <c r="C13" s="268"/>
      <c r="D13" s="268"/>
      <c r="E13" s="268"/>
      <c r="F13" s="268"/>
      <c r="G13" s="268"/>
      <c r="H13" s="268"/>
      <c r="I13" s="268"/>
      <c r="J13" s="268"/>
      <c r="K13" s="268"/>
      <c r="L13" s="268"/>
      <c r="M13" s="268"/>
      <c r="N13" s="268"/>
      <c r="O13" s="268"/>
    </row>
    <row r="14" spans="2:19" ht="15.75">
      <c r="B14" s="264"/>
      <c r="C14" s="264"/>
      <c r="D14" s="264"/>
      <c r="E14" s="264"/>
      <c r="F14" s="264"/>
      <c r="G14" s="264"/>
      <c r="H14" s="271"/>
      <c r="I14" s="264"/>
      <c r="J14" s="264"/>
      <c r="K14" s="271"/>
      <c r="L14" s="271"/>
      <c r="M14" s="272" t="s">
        <v>70</v>
      </c>
      <c r="N14" s="264"/>
      <c r="O14" s="264"/>
    </row>
    <row r="15" spans="2:19" ht="15">
      <c r="B15" s="264"/>
      <c r="C15" s="264"/>
      <c r="D15" s="264"/>
      <c r="E15" s="264"/>
      <c r="F15" s="264"/>
      <c r="G15" s="264"/>
      <c r="H15" s="271"/>
      <c r="I15" s="264"/>
      <c r="J15" s="264"/>
      <c r="K15" s="271"/>
      <c r="L15" s="271"/>
      <c r="M15" s="266"/>
      <c r="N15" s="264"/>
      <c r="O15" s="264"/>
    </row>
    <row r="16" spans="2:19" ht="16.5">
      <c r="B16" s="264"/>
      <c r="C16" s="265"/>
      <c r="D16" s="265" t="s">
        <v>101</v>
      </c>
      <c r="E16" s="197"/>
      <c r="F16" s="83"/>
      <c r="G16" s="83"/>
      <c r="H16" s="273"/>
      <c r="I16" s="264"/>
      <c r="J16" s="264"/>
      <c r="K16" s="264"/>
      <c r="L16" s="273"/>
      <c r="M16" s="274" t="s">
        <v>101</v>
      </c>
      <c r="N16" s="264"/>
      <c r="O16" s="264"/>
    </row>
    <row r="17" spans="2:15" ht="16.5">
      <c r="B17" s="264"/>
      <c r="C17" s="265"/>
      <c r="D17" s="265"/>
      <c r="E17" s="197"/>
      <c r="F17" s="83"/>
      <c r="G17" s="83"/>
      <c r="H17" s="275"/>
      <c r="I17" s="264"/>
      <c r="J17" s="264"/>
      <c r="K17" s="264"/>
      <c r="L17" s="275"/>
      <c r="M17" s="35"/>
      <c r="N17" s="264"/>
      <c r="O17" s="264"/>
    </row>
    <row r="18" spans="2:15" ht="16.5">
      <c r="B18" s="264"/>
      <c r="C18" s="265"/>
      <c r="D18" s="265" t="s">
        <v>83</v>
      </c>
      <c r="E18" s="197"/>
      <c r="F18" s="83"/>
      <c r="G18" s="83"/>
      <c r="H18" s="273"/>
      <c r="I18" s="264"/>
      <c r="J18" s="264"/>
      <c r="K18" s="264"/>
      <c r="L18" s="273"/>
      <c r="M18" s="274" t="s">
        <v>83</v>
      </c>
      <c r="N18" s="264"/>
      <c r="O18" s="264"/>
    </row>
    <row r="19" spans="2:15" ht="16.5">
      <c r="B19" s="264"/>
      <c r="C19" s="265"/>
      <c r="D19" s="265"/>
      <c r="E19" s="197"/>
      <c r="F19" s="83"/>
      <c r="G19" s="83"/>
      <c r="H19" s="275"/>
      <c r="I19" s="264"/>
      <c r="J19" s="264"/>
      <c r="K19" s="264"/>
      <c r="L19" s="275"/>
      <c r="M19" s="35"/>
      <c r="N19" s="264"/>
      <c r="O19" s="264"/>
    </row>
    <row r="20" spans="2:15" ht="16.5">
      <c r="B20" s="264"/>
      <c r="C20" s="265"/>
      <c r="D20" s="265" t="s">
        <v>103</v>
      </c>
      <c r="E20" s="197"/>
      <c r="F20" s="83"/>
      <c r="G20" s="83"/>
      <c r="H20" s="273"/>
      <c r="I20" s="264"/>
      <c r="J20" s="264"/>
      <c r="K20" s="264"/>
      <c r="L20" s="273"/>
      <c r="M20" s="274" t="s">
        <v>231</v>
      </c>
      <c r="N20" s="264"/>
      <c r="O20" s="286"/>
    </row>
    <row r="21" spans="2:15" ht="16.5">
      <c r="B21" s="264"/>
      <c r="C21" s="265"/>
      <c r="D21" s="265"/>
      <c r="E21" s="197"/>
      <c r="F21" s="83"/>
      <c r="G21" s="83"/>
      <c r="H21" s="275"/>
      <c r="I21" s="264"/>
      <c r="J21" s="264"/>
      <c r="K21" s="264"/>
      <c r="L21" s="275"/>
      <c r="M21" s="35"/>
      <c r="N21" s="264"/>
      <c r="O21" s="264"/>
    </row>
    <row r="22" spans="2:15" s="264" customFormat="1" ht="17.45" customHeight="1">
      <c r="C22" s="265"/>
      <c r="D22" s="265" t="s">
        <v>102</v>
      </c>
      <c r="E22" s="197"/>
      <c r="F22" s="83"/>
      <c r="G22" s="83"/>
      <c r="H22" s="273"/>
      <c r="L22" s="273"/>
      <c r="M22" s="274" t="s">
        <v>102</v>
      </c>
      <c r="O22" s="286"/>
    </row>
    <row r="23" spans="2:15" s="264" customFormat="1" ht="17.45" customHeight="1">
      <c r="C23" s="265"/>
      <c r="D23" s="265"/>
      <c r="E23" s="197"/>
      <c r="F23" s="83"/>
      <c r="G23" s="83"/>
      <c r="H23" s="275"/>
      <c r="L23" s="275"/>
      <c r="M23" s="35"/>
    </row>
    <row r="24" spans="2:15" s="264" customFormat="1" ht="16.5">
      <c r="C24" s="265"/>
      <c r="D24" s="265" t="s">
        <v>104</v>
      </c>
      <c r="E24" s="197"/>
      <c r="F24" s="83"/>
      <c r="G24" s="83"/>
      <c r="H24" s="273"/>
      <c r="L24" s="276"/>
      <c r="M24" s="274" t="s">
        <v>232</v>
      </c>
    </row>
    <row r="25" spans="2:15" s="264" customFormat="1" ht="16.5">
      <c r="C25" s="265"/>
      <c r="D25" s="265"/>
      <c r="E25" s="197"/>
      <c r="F25" s="83"/>
      <c r="G25" s="83"/>
      <c r="H25" s="275"/>
      <c r="L25" s="275"/>
      <c r="M25" s="35"/>
    </row>
    <row r="26" spans="2:15" s="264" customFormat="1" ht="16.5">
      <c r="C26" s="265"/>
      <c r="D26" s="265" t="s">
        <v>105</v>
      </c>
      <c r="E26" s="197"/>
      <c r="F26" s="83"/>
      <c r="G26" s="83"/>
      <c r="H26" s="273"/>
      <c r="L26" s="276"/>
      <c r="M26" s="274" t="s">
        <v>233</v>
      </c>
    </row>
    <row r="27" spans="2:15" s="264" customFormat="1" ht="16.5">
      <c r="C27" s="277"/>
      <c r="D27" s="277"/>
      <c r="E27" s="197"/>
      <c r="F27" s="83"/>
      <c r="G27" s="83"/>
      <c r="H27" s="273"/>
      <c r="L27" s="278"/>
      <c r="M27" s="83"/>
    </row>
    <row r="28" spans="2:15" s="264" customFormat="1" ht="15" thickBot="1">
      <c r="B28" s="270"/>
      <c r="C28" s="270"/>
      <c r="D28" s="270"/>
      <c r="E28" s="270"/>
      <c r="F28" s="270"/>
      <c r="G28" s="270"/>
      <c r="H28" s="270"/>
      <c r="I28" s="270"/>
      <c r="J28" s="270"/>
      <c r="K28" s="270"/>
      <c r="L28" s="270"/>
      <c r="M28" s="270"/>
      <c r="N28" s="270"/>
      <c r="O28" s="270"/>
    </row>
    <row r="29" spans="2:15" ht="15" thickTop="1"/>
  </sheetData>
  <customSheetViews>
    <customSheetView guid="{F3648BCD-1CED-4BBB-AE63-37BDB925883F}" scale="80" showGridLines="0">
      <selection activeCell="M16" sqref="M16"/>
      <pageMargins left="0.7" right="0.7" top="0.75" bottom="0.75" header="0.3" footer="0.3"/>
    </customSheetView>
    <customSheetView guid="{61A52113-890E-4C3B-ADC2-27DE1001C942}" scale="80" showGridLines="0">
      <selection activeCell="M16" sqref="M16"/>
      <pageMargins left="0.7" right="0.7" top="0.75" bottom="0.75" header="0.3" footer="0.3"/>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2" location="'Flujos de Efectivo'!A1" display="Flujos de Efectivo" xr:uid="{9B97CB99-0B93-4E1D-8907-4E4ECCBBC462}"/>
    <hyperlink ref="M20"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M57"/>
  <sheetViews>
    <sheetView showGridLines="0" tabSelected="1" topLeftCell="A33" zoomScale="70" zoomScaleNormal="70" zoomScaleSheetLayoutView="80" workbookViewId="0">
      <selection activeCell="F13" sqref="F13"/>
    </sheetView>
  </sheetViews>
  <sheetFormatPr baseColWidth="10" defaultColWidth="11.42578125" defaultRowHeight="15"/>
  <cols>
    <col min="1" max="1" width="5.7109375" style="3" customWidth="1"/>
    <col min="2" max="2" width="17.85546875" style="3" customWidth="1"/>
    <col min="3" max="3" width="41.7109375" style="3" customWidth="1"/>
    <col min="4" max="4" width="19.42578125" style="3" customWidth="1"/>
    <col min="5" max="5" width="21.140625" style="107" customWidth="1"/>
    <col min="6" max="6" width="21.85546875" style="3" customWidth="1"/>
    <col min="7" max="7" width="21.28515625" style="3" customWidth="1"/>
    <col min="8" max="8" width="17.42578125" style="3" bestFit="1" customWidth="1"/>
    <col min="9" max="9" width="17.7109375" style="3" customWidth="1"/>
    <col min="10" max="11" width="16.7109375" style="3" customWidth="1"/>
    <col min="12" max="12" width="18.85546875" style="3" bestFit="1" customWidth="1"/>
    <col min="13" max="13" width="13.42578125" style="3" bestFit="1" customWidth="1"/>
    <col min="14" max="16384" width="11.42578125" style="3"/>
  </cols>
  <sheetData>
    <row r="1" spans="2:13">
      <c r="E1" s="3"/>
    </row>
    <row r="4" spans="2:13">
      <c r="L4" s="52" t="s">
        <v>71</v>
      </c>
    </row>
    <row r="6" spans="2:13" ht="15.75">
      <c r="C6" s="342" t="s">
        <v>276</v>
      </c>
      <c r="D6" s="342"/>
      <c r="E6" s="342"/>
      <c r="F6" s="342"/>
      <c r="G6" s="342"/>
    </row>
    <row r="7" spans="2:13" ht="15.75">
      <c r="C7" s="342" t="s">
        <v>23</v>
      </c>
      <c r="D7" s="342"/>
      <c r="E7" s="342"/>
      <c r="F7" s="342"/>
      <c r="G7" s="342"/>
    </row>
    <row r="8" spans="2:13" s="103" customFormat="1" ht="15.75">
      <c r="C8" s="348" t="s">
        <v>317</v>
      </c>
      <c r="D8" s="348"/>
      <c r="E8" s="348"/>
      <c r="F8" s="348"/>
      <c r="G8" s="348"/>
    </row>
    <row r="9" spans="2:13">
      <c r="C9" s="344" t="s">
        <v>346</v>
      </c>
      <c r="D9" s="344"/>
      <c r="E9" s="344"/>
      <c r="F9" s="344"/>
      <c r="G9" s="344"/>
      <c r="H9" s="23"/>
    </row>
    <row r="10" spans="2:13" ht="7.5" customHeight="1"/>
    <row r="11" spans="2:13" ht="20.100000000000001" customHeight="1">
      <c r="B11" s="283"/>
      <c r="C11" s="345" t="s">
        <v>2</v>
      </c>
      <c r="D11" s="346"/>
      <c r="E11" s="347"/>
      <c r="F11" s="2">
        <v>44926</v>
      </c>
      <c r="G11" s="2">
        <v>44561</v>
      </c>
      <c r="H11" s="283"/>
      <c r="I11" s="283"/>
    </row>
    <row r="12" spans="2:13" ht="11.1" customHeight="1">
      <c r="C12" s="129"/>
      <c r="D12" s="130"/>
      <c r="E12" s="131"/>
      <c r="F12" s="132"/>
      <c r="G12" s="132"/>
    </row>
    <row r="13" spans="2:13" ht="15.75">
      <c r="C13" s="115" t="s">
        <v>106</v>
      </c>
      <c r="E13" s="133" t="s">
        <v>72</v>
      </c>
      <c r="F13" s="117">
        <v>1633376.0199999921</v>
      </c>
      <c r="G13" s="250">
        <v>0</v>
      </c>
      <c r="H13" s="279"/>
      <c r="I13" s="280"/>
      <c r="J13" s="23"/>
    </row>
    <row r="14" spans="2:13" ht="15.75">
      <c r="C14" s="120"/>
      <c r="D14" s="123"/>
      <c r="E14" s="133"/>
      <c r="F14" s="117"/>
      <c r="G14" s="251"/>
      <c r="H14" s="279"/>
    </row>
    <row r="15" spans="2:13" ht="15.75">
      <c r="C15" s="115" t="s">
        <v>73</v>
      </c>
      <c r="D15" s="118"/>
      <c r="E15" s="133" t="s">
        <v>74</v>
      </c>
      <c r="F15" s="117">
        <v>13124990.25</v>
      </c>
      <c r="G15" s="250">
        <v>0</v>
      </c>
      <c r="H15" s="279"/>
      <c r="I15" s="280"/>
      <c r="M15" s="16"/>
    </row>
    <row r="16" spans="2:13">
      <c r="C16" s="115"/>
      <c r="D16" s="118"/>
      <c r="E16" s="134"/>
      <c r="F16" s="117"/>
      <c r="G16" s="251"/>
      <c r="H16" s="279"/>
      <c r="M16" s="16"/>
    </row>
    <row r="17" spans="3:13">
      <c r="C17" s="115" t="s">
        <v>200</v>
      </c>
      <c r="D17" s="118"/>
      <c r="E17" s="134"/>
      <c r="F17" s="117">
        <v>93.659999996423721</v>
      </c>
      <c r="G17" s="251">
        <v>0</v>
      </c>
      <c r="H17" s="279"/>
      <c r="I17" s="280"/>
      <c r="M17" s="16"/>
    </row>
    <row r="18" spans="3:13">
      <c r="C18" s="115"/>
      <c r="D18" s="118"/>
      <c r="E18" s="134"/>
      <c r="F18" s="117"/>
      <c r="G18" s="251"/>
      <c r="H18" s="279"/>
      <c r="M18" s="16"/>
    </row>
    <row r="19" spans="3:13">
      <c r="C19" s="115" t="s">
        <v>242</v>
      </c>
      <c r="D19" s="118"/>
      <c r="E19" s="134"/>
      <c r="F19" s="117">
        <v>1247.75</v>
      </c>
      <c r="G19" s="250">
        <v>0</v>
      </c>
      <c r="H19" s="279"/>
      <c r="I19" s="280"/>
      <c r="J19" s="23"/>
      <c r="M19" s="16"/>
    </row>
    <row r="20" spans="3:13">
      <c r="C20" s="115"/>
      <c r="D20" s="118"/>
      <c r="E20" s="134"/>
      <c r="F20" s="117"/>
      <c r="G20" s="251"/>
      <c r="H20" s="279"/>
      <c r="M20" s="16"/>
    </row>
    <row r="21" spans="3:13">
      <c r="C21" s="115" t="s">
        <v>265</v>
      </c>
      <c r="D21" s="118"/>
      <c r="E21" s="134"/>
      <c r="F21" s="117">
        <v>3.999999999996362E-2</v>
      </c>
      <c r="G21" s="251">
        <v>0</v>
      </c>
      <c r="H21" s="279"/>
      <c r="I21" s="280"/>
      <c r="M21" s="16"/>
    </row>
    <row r="22" spans="3:13">
      <c r="C22" s="115"/>
      <c r="D22" s="118"/>
      <c r="E22" s="134"/>
      <c r="F22" s="117"/>
      <c r="G22" s="251"/>
      <c r="H22" s="279"/>
      <c r="M22" s="16"/>
    </row>
    <row r="23" spans="3:13" ht="15.75">
      <c r="C23" s="120" t="s">
        <v>18</v>
      </c>
      <c r="D23" s="33"/>
      <c r="E23" s="135"/>
      <c r="F23" s="122">
        <v>14759707.719999988</v>
      </c>
      <c r="G23" s="250">
        <v>0</v>
      </c>
      <c r="H23" s="279"/>
      <c r="I23" s="281"/>
    </row>
    <row r="24" spans="3:13" ht="15.75">
      <c r="C24" s="120"/>
      <c r="D24" s="284"/>
      <c r="E24" s="121"/>
      <c r="F24" s="117"/>
      <c r="G24" s="119"/>
      <c r="H24" s="279"/>
    </row>
    <row r="25" spans="3:13" ht="20.100000000000001" customHeight="1">
      <c r="C25" s="345" t="s">
        <v>94</v>
      </c>
      <c r="D25" s="346"/>
      <c r="E25" s="347"/>
      <c r="F25" s="2"/>
      <c r="G25" s="102"/>
      <c r="H25" s="279"/>
    </row>
    <row r="26" spans="3:13" ht="15.75">
      <c r="C26" s="115" t="s">
        <v>75</v>
      </c>
      <c r="D26" s="285"/>
      <c r="E26" s="116" t="s">
        <v>76</v>
      </c>
      <c r="F26" s="117">
        <v>-751247.00999999978</v>
      </c>
      <c r="G26" s="117">
        <v>0</v>
      </c>
      <c r="H26" s="279"/>
      <c r="I26" s="281"/>
    </row>
    <row r="27" spans="3:13" ht="15.75">
      <c r="C27" s="115"/>
      <c r="D27" s="118"/>
      <c r="E27" s="116"/>
      <c r="F27" s="117"/>
      <c r="G27" s="119"/>
      <c r="H27" s="279"/>
    </row>
    <row r="28" spans="3:13" ht="15.75">
      <c r="C28" s="115" t="s">
        <v>77</v>
      </c>
      <c r="D28" s="118"/>
      <c r="E28" s="116" t="s">
        <v>177</v>
      </c>
      <c r="F28" s="117">
        <v>0</v>
      </c>
      <c r="G28" s="117">
        <v>0</v>
      </c>
      <c r="H28" s="279"/>
      <c r="I28" s="281"/>
    </row>
    <row r="29" spans="3:13" ht="15.75">
      <c r="C29" s="120"/>
      <c r="D29" s="118"/>
      <c r="E29" s="116"/>
      <c r="F29" s="117"/>
      <c r="G29" s="119"/>
      <c r="H29" s="279"/>
    </row>
    <row r="30" spans="3:13">
      <c r="C30" s="115" t="s">
        <v>19</v>
      </c>
      <c r="D30" s="118"/>
      <c r="E30" s="121"/>
      <c r="F30" s="117">
        <v>0</v>
      </c>
      <c r="G30" s="117">
        <v>0</v>
      </c>
      <c r="H30" s="279"/>
      <c r="I30" s="281"/>
    </row>
    <row r="31" spans="3:13" ht="15.75">
      <c r="C31" s="120"/>
      <c r="D31" s="118"/>
      <c r="E31" s="121"/>
      <c r="F31" s="117"/>
      <c r="G31" s="119"/>
      <c r="H31" s="279"/>
    </row>
    <row r="32" spans="3:13" ht="15.75">
      <c r="C32" s="120" t="s">
        <v>20</v>
      </c>
      <c r="D32" s="284"/>
      <c r="E32" s="121"/>
      <c r="F32" s="215">
        <v>14008460.709999988</v>
      </c>
      <c r="G32" s="117">
        <v>0</v>
      </c>
      <c r="H32" s="279"/>
      <c r="I32" s="281"/>
    </row>
    <row r="33" spans="3:11" ht="15.75">
      <c r="C33" s="120" t="s">
        <v>21</v>
      </c>
      <c r="D33" s="123"/>
      <c r="E33" s="116"/>
      <c r="F33" s="124">
        <v>13840.774842000001</v>
      </c>
      <c r="G33" s="117">
        <v>0</v>
      </c>
      <c r="H33" s="279"/>
    </row>
    <row r="34" spans="3:11" ht="15.75">
      <c r="C34" s="125" t="s">
        <v>22</v>
      </c>
      <c r="D34" s="126"/>
      <c r="E34" s="127"/>
      <c r="F34" s="212">
        <v>1012.115353</v>
      </c>
      <c r="G34" s="128">
        <v>0</v>
      </c>
      <c r="H34" s="279"/>
      <c r="I34" s="16"/>
    </row>
    <row r="35" spans="3:11" ht="15.75">
      <c r="C35" s="18"/>
      <c r="D35" s="19"/>
      <c r="E35" s="20"/>
      <c r="F35" s="21"/>
      <c r="G35" s="21"/>
      <c r="H35" s="282"/>
      <c r="J35" s="22"/>
      <c r="K35" s="22"/>
    </row>
    <row r="36" spans="3:11" ht="15" customHeight="1">
      <c r="C36" s="343" t="s">
        <v>345</v>
      </c>
      <c r="D36" s="343"/>
      <c r="E36" s="343"/>
      <c r="F36" s="343"/>
      <c r="G36" s="343"/>
      <c r="H36" s="23"/>
      <c r="I36" s="23"/>
      <c r="J36" s="23"/>
      <c r="K36" s="23"/>
    </row>
    <row r="37" spans="3:11" ht="15" customHeight="1">
      <c r="H37" s="23"/>
      <c r="I37" s="23"/>
      <c r="J37" s="23"/>
      <c r="K37" s="23"/>
    </row>
    <row r="38" spans="3:11">
      <c r="C38" s="24"/>
      <c r="E38" s="3"/>
    </row>
    <row r="39" spans="3:11">
      <c r="C39" s="341"/>
      <c r="D39" s="341"/>
      <c r="E39" s="341"/>
      <c r="F39" s="341"/>
      <c r="G39" s="341"/>
    </row>
    <row r="40" spans="3:11" ht="7.5" customHeight="1">
      <c r="C40" s="24"/>
      <c r="G40" s="25"/>
    </row>
    <row r="41" spans="3:11" ht="7.5" customHeight="1">
      <c r="C41" s="24"/>
      <c r="G41" s="25"/>
    </row>
    <row r="42" spans="3:11" ht="7.5" customHeight="1">
      <c r="C42" s="24"/>
      <c r="G42" s="25"/>
    </row>
    <row r="43" spans="3:11" ht="7.5" customHeight="1">
      <c r="C43" s="24"/>
      <c r="G43" s="25"/>
    </row>
    <row r="44" spans="3:11">
      <c r="C44" s="24"/>
    </row>
    <row r="45" spans="3:11">
      <c r="C45" s="24"/>
    </row>
    <row r="46" spans="3:11" ht="15.75">
      <c r="C46" s="12"/>
      <c r="D46" s="12"/>
      <c r="E46" s="26"/>
      <c r="F46" s="12"/>
    </row>
    <row r="47" spans="3:11" s="31" customFormat="1" ht="15.75">
      <c r="C47" s="26"/>
      <c r="E47" s="106"/>
      <c r="F47" s="303"/>
      <c r="G47" s="26"/>
      <c r="H47" s="303"/>
      <c r="I47" s="26"/>
    </row>
    <row r="48" spans="3:11" s="107" customFormat="1">
      <c r="C48" s="27"/>
      <c r="F48" s="3"/>
      <c r="G48" s="27"/>
      <c r="H48" s="3"/>
      <c r="I48" s="27"/>
    </row>
    <row r="49" spans="3:7" s="107" customFormat="1">
      <c r="C49" s="27"/>
      <c r="D49" s="27"/>
      <c r="E49" s="27"/>
      <c r="F49" s="27"/>
      <c r="G49" s="27"/>
    </row>
    <row r="54" spans="3:7" ht="15.75">
      <c r="E54" s="31"/>
    </row>
    <row r="55" spans="3:7">
      <c r="F55" s="107"/>
    </row>
    <row r="56" spans="3:7">
      <c r="E56" s="3"/>
    </row>
    <row r="57" spans="3:7">
      <c r="E57" s="3"/>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8">
    <mergeCell ref="C39:G39"/>
    <mergeCell ref="C6:G6"/>
    <mergeCell ref="C36:G36"/>
    <mergeCell ref="C7:G7"/>
    <mergeCell ref="C9:G9"/>
    <mergeCell ref="C11:E11"/>
    <mergeCell ref="C25:E25"/>
    <mergeCell ref="C8:G8"/>
  </mergeCells>
  <hyperlinks>
    <hyperlink ref="L4" location="Índice!A1" display="Índice" xr:uid="{7D74CD82-46FA-4B91-A6D0-B237BB8B41AC}"/>
  </hyperlinks>
  <pageMargins left="0.7" right="0.7" top="0.75" bottom="0.75" header="0.3" footer="0.3"/>
  <pageSetup paperSize="9" scale="53" fitToHeight="0" orientation="portrait" r:id="rId6"/>
  <colBreaks count="1" manualBreakCount="1">
    <brk id="7" max="1048575" man="1"/>
  </colBreaks>
  <drawing r:id="rId7"/>
  <legacy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B4:L45"/>
  <sheetViews>
    <sheetView showGridLines="0" topLeftCell="A18" zoomScale="70" zoomScaleNormal="70" zoomScaleSheetLayoutView="90" workbookViewId="0">
      <selection activeCell="J27" sqref="J27"/>
    </sheetView>
  </sheetViews>
  <sheetFormatPr baseColWidth="10" defaultColWidth="11.42578125" defaultRowHeight="15"/>
  <cols>
    <col min="1" max="1" width="11.42578125" style="3"/>
    <col min="2" max="2" width="18.42578125" style="3" customWidth="1"/>
    <col min="3" max="3" width="60.42578125" style="3" customWidth="1"/>
    <col min="4" max="4" width="11.140625" style="3" customWidth="1"/>
    <col min="5" max="5" width="15.42578125" style="3" customWidth="1"/>
    <col min="6" max="6" width="5.7109375" style="3" customWidth="1"/>
    <col min="7" max="7" width="21.42578125" style="3" customWidth="1"/>
    <col min="8" max="8" width="20" style="3" customWidth="1"/>
    <col min="9" max="9" width="17.85546875" style="3" bestFit="1" customWidth="1"/>
    <col min="10" max="10" width="17.85546875" style="14" bestFit="1" customWidth="1"/>
    <col min="11" max="11" width="17.85546875" style="14" customWidth="1"/>
    <col min="12" max="16384" width="11.42578125" style="3"/>
  </cols>
  <sheetData>
    <row r="4" spans="2:12">
      <c r="L4" s="52" t="s">
        <v>71</v>
      </c>
    </row>
    <row r="6" spans="2:12" ht="15.75">
      <c r="C6" s="342" t="s">
        <v>276</v>
      </c>
      <c r="D6" s="342"/>
      <c r="E6" s="342"/>
      <c r="F6" s="342"/>
      <c r="G6" s="342"/>
      <c r="H6" s="342"/>
      <c r="I6" s="28"/>
      <c r="J6" s="198"/>
      <c r="K6" s="198"/>
    </row>
    <row r="7" spans="2:12" ht="15.75">
      <c r="C7" s="342" t="s">
        <v>24</v>
      </c>
      <c r="D7" s="342"/>
      <c r="E7" s="342"/>
      <c r="F7" s="342"/>
      <c r="G7" s="342"/>
      <c r="H7" s="342"/>
      <c r="I7" s="28"/>
      <c r="J7" s="198"/>
      <c r="K7" s="198"/>
    </row>
    <row r="8" spans="2:12" ht="15.75">
      <c r="C8" s="342" t="s">
        <v>317</v>
      </c>
      <c r="D8" s="342"/>
      <c r="E8" s="342"/>
      <c r="F8" s="342"/>
      <c r="G8" s="342"/>
      <c r="H8" s="342"/>
      <c r="I8" s="29"/>
      <c r="J8" s="197"/>
      <c r="K8" s="197"/>
      <c r="L8" s="29"/>
    </row>
    <row r="9" spans="2:12" ht="15.75">
      <c r="C9" s="344" t="s">
        <v>346</v>
      </c>
      <c r="D9" s="344"/>
      <c r="E9" s="344"/>
      <c r="F9" s="344"/>
      <c r="G9" s="344"/>
      <c r="H9" s="23"/>
      <c r="I9" s="29"/>
      <c r="J9" s="197"/>
      <c r="K9" s="197"/>
    </row>
    <row r="10" spans="2:12" ht="15.75">
      <c r="C10" s="348"/>
      <c r="D10" s="348"/>
      <c r="E10" s="348"/>
      <c r="F10" s="348"/>
      <c r="G10" s="348"/>
      <c r="H10" s="348"/>
      <c r="I10" s="29"/>
      <c r="J10" s="3"/>
      <c r="K10" s="3"/>
    </row>
    <row r="11" spans="2:12" ht="20.100000000000001" customHeight="1">
      <c r="B11" s="283"/>
      <c r="C11" s="110" t="s">
        <v>9</v>
      </c>
      <c r="D11" s="4"/>
      <c r="E11" s="4"/>
      <c r="F11" s="5"/>
      <c r="G11" s="6">
        <v>44926</v>
      </c>
      <c r="H11" s="6">
        <v>44561</v>
      </c>
      <c r="I11" s="283"/>
      <c r="J11" s="283"/>
      <c r="K11" s="3"/>
    </row>
    <row r="12" spans="2:12" ht="15.75">
      <c r="C12" s="136"/>
      <c r="D12" s="49"/>
      <c r="E12" s="49"/>
      <c r="F12" s="137"/>
      <c r="G12" s="138"/>
      <c r="H12" s="138"/>
      <c r="I12" s="31"/>
      <c r="J12" s="3"/>
      <c r="K12" s="3"/>
      <c r="L12" s="16"/>
    </row>
    <row r="13" spans="2:12" ht="15" customHeight="1">
      <c r="C13" s="139" t="s">
        <v>78</v>
      </c>
      <c r="D13" s="33"/>
      <c r="E13" s="31" t="s">
        <v>95</v>
      </c>
      <c r="F13" s="140"/>
      <c r="G13" s="141">
        <v>185311.12999999998</v>
      </c>
      <c r="H13" s="141">
        <v>0</v>
      </c>
      <c r="I13" s="287"/>
      <c r="J13" s="16"/>
      <c r="K13" s="3"/>
      <c r="L13" s="16"/>
    </row>
    <row r="14" spans="2:12" ht="15" customHeight="1">
      <c r="C14" s="139" t="s">
        <v>8</v>
      </c>
      <c r="D14" s="298"/>
      <c r="E14" s="299"/>
      <c r="F14" s="140"/>
      <c r="G14" s="141">
        <v>10892.47</v>
      </c>
      <c r="H14" s="141">
        <v>0</v>
      </c>
      <c r="I14" s="287"/>
      <c r="J14" s="16"/>
      <c r="K14" s="3"/>
      <c r="L14" s="16"/>
    </row>
    <row r="15" spans="2:12" ht="15.75">
      <c r="C15" s="142" t="s">
        <v>79</v>
      </c>
      <c r="D15" s="292"/>
      <c r="E15" s="300" t="s">
        <v>80</v>
      </c>
      <c r="F15" s="140"/>
      <c r="G15" s="141">
        <v>2940.87</v>
      </c>
      <c r="H15" s="141">
        <v>0</v>
      </c>
      <c r="I15" s="287"/>
      <c r="J15" s="16"/>
      <c r="K15" s="3"/>
      <c r="L15" s="16"/>
    </row>
    <row r="16" spans="2:12" ht="15.75">
      <c r="B16" s="294"/>
      <c r="C16" s="142"/>
      <c r="D16" s="292"/>
      <c r="E16" s="300"/>
      <c r="F16" s="140"/>
      <c r="G16" s="141"/>
      <c r="H16" s="141"/>
      <c r="I16" s="287"/>
      <c r="J16" s="3"/>
      <c r="K16" s="3"/>
      <c r="L16" s="16"/>
    </row>
    <row r="17" spans="2:12" s="33" customFormat="1" ht="15" customHeight="1">
      <c r="B17" s="3"/>
      <c r="C17" s="143" t="s">
        <v>15</v>
      </c>
      <c r="F17" s="140"/>
      <c r="G17" s="144">
        <v>199144.46999999997</v>
      </c>
      <c r="H17" s="141">
        <v>0</v>
      </c>
      <c r="I17" s="288"/>
      <c r="J17" s="288"/>
      <c r="K17" s="3"/>
      <c r="L17" s="16"/>
    </row>
    <row r="18" spans="2:12" s="33" customFormat="1" ht="15" customHeight="1">
      <c r="B18" s="294"/>
      <c r="C18" s="143"/>
      <c r="F18" s="140"/>
      <c r="G18" s="144"/>
      <c r="H18" s="144"/>
      <c r="J18" s="3"/>
      <c r="K18" s="3"/>
      <c r="L18" s="16"/>
    </row>
    <row r="19" spans="2:12" ht="20.100000000000001" customHeight="1">
      <c r="C19" s="7" t="s">
        <v>10</v>
      </c>
      <c r="D19" s="301"/>
      <c r="E19" s="301"/>
      <c r="F19" s="8"/>
      <c r="G19" s="9"/>
      <c r="H19" s="9"/>
      <c r="J19" s="3"/>
      <c r="K19" s="3"/>
      <c r="L19" s="16"/>
    </row>
    <row r="20" spans="2:12" ht="15" customHeight="1">
      <c r="B20" s="294"/>
      <c r="C20" s="142"/>
      <c r="D20" s="292"/>
      <c r="E20" s="292"/>
      <c r="F20" s="140"/>
      <c r="G20" s="145"/>
      <c r="H20" s="145"/>
      <c r="J20" s="3"/>
      <c r="K20" s="3"/>
      <c r="L20" s="16"/>
    </row>
    <row r="21" spans="2:12" ht="15" customHeight="1">
      <c r="C21" s="142" t="s">
        <v>67</v>
      </c>
      <c r="D21" s="292"/>
      <c r="E21" s="302"/>
      <c r="F21" s="140"/>
      <c r="G21" s="153">
        <v>-71349.029999999984</v>
      </c>
      <c r="H21" s="141">
        <v>0</v>
      </c>
      <c r="I21" s="289"/>
      <c r="J21" s="282"/>
      <c r="K21" s="3"/>
      <c r="L21" s="16"/>
    </row>
    <row r="22" spans="2:12" ht="15" customHeight="1">
      <c r="B22" s="294"/>
      <c r="C22" s="142" t="s">
        <v>107</v>
      </c>
      <c r="D22" s="292"/>
      <c r="E22" s="292"/>
      <c r="F22" s="140"/>
      <c r="G22" s="153">
        <v>0</v>
      </c>
      <c r="H22" s="141">
        <v>0</v>
      </c>
      <c r="J22" s="3"/>
      <c r="K22" s="3"/>
      <c r="L22" s="16"/>
    </row>
    <row r="23" spans="2:12" ht="15" customHeight="1">
      <c r="B23" s="295"/>
      <c r="C23" s="139" t="s">
        <v>14</v>
      </c>
      <c r="D23" s="298"/>
      <c r="E23" s="298"/>
      <c r="F23" s="146"/>
      <c r="G23" s="153">
        <v>0</v>
      </c>
      <c r="H23" s="141">
        <v>0</v>
      </c>
      <c r="J23" s="3"/>
      <c r="K23" s="3"/>
      <c r="L23" s="16"/>
    </row>
    <row r="24" spans="2:12" ht="15" customHeight="1">
      <c r="B24" s="296"/>
      <c r="C24" s="147" t="s">
        <v>81</v>
      </c>
      <c r="D24" s="293"/>
      <c r="E24" s="300"/>
      <c r="F24" s="148"/>
      <c r="G24" s="153">
        <v>-9583.972099999999</v>
      </c>
      <c r="H24" s="141">
        <v>0</v>
      </c>
      <c r="I24" s="290"/>
      <c r="J24" s="282"/>
      <c r="K24" s="3"/>
      <c r="L24" s="16"/>
    </row>
    <row r="25" spans="2:12" ht="15" customHeight="1">
      <c r="B25" s="297"/>
      <c r="C25" s="147"/>
      <c r="D25" s="293"/>
      <c r="E25" s="293"/>
      <c r="F25" s="148"/>
      <c r="G25" s="154"/>
      <c r="H25" s="145"/>
      <c r="J25" s="3"/>
      <c r="K25" s="3"/>
      <c r="L25" s="16"/>
    </row>
    <row r="26" spans="2:12" ht="15" customHeight="1">
      <c r="C26" s="143" t="s">
        <v>16</v>
      </c>
      <c r="D26" s="33"/>
      <c r="E26" s="300" t="s">
        <v>179</v>
      </c>
      <c r="F26" s="140"/>
      <c r="G26" s="155">
        <v>-80933.002099999983</v>
      </c>
      <c r="H26" s="141">
        <v>0</v>
      </c>
      <c r="I26" s="288"/>
      <c r="J26" s="291"/>
      <c r="K26" s="3"/>
      <c r="L26" s="16"/>
    </row>
    <row r="27" spans="2:12" ht="15" customHeight="1">
      <c r="B27" s="294"/>
      <c r="C27" s="143"/>
      <c r="D27" s="33"/>
      <c r="E27" s="33"/>
      <c r="F27" s="140"/>
      <c r="G27" s="155"/>
      <c r="H27" s="144"/>
      <c r="J27" s="3"/>
      <c r="K27" s="3"/>
      <c r="L27" s="16"/>
    </row>
    <row r="28" spans="2:12" ht="15" customHeight="1">
      <c r="C28" s="149" t="s">
        <v>115</v>
      </c>
      <c r="D28" s="150"/>
      <c r="E28" s="150"/>
      <c r="F28" s="151"/>
      <c r="G28" s="156">
        <v>118211.46789999999</v>
      </c>
      <c r="H28" s="152">
        <v>0</v>
      </c>
      <c r="I28" s="287"/>
      <c r="J28" s="282"/>
      <c r="K28" s="3"/>
    </row>
    <row r="29" spans="2:12" ht="15" customHeight="1">
      <c r="G29" s="34"/>
      <c r="J29" s="3"/>
      <c r="K29" s="3"/>
    </row>
    <row r="30" spans="2:12" ht="15" customHeight="1">
      <c r="C30" s="343" t="s">
        <v>345</v>
      </c>
      <c r="D30" s="343"/>
      <c r="E30" s="343"/>
      <c r="F30" s="343"/>
      <c r="G30" s="343"/>
      <c r="H30" s="343"/>
      <c r="J30" s="3"/>
      <c r="K30" s="3"/>
    </row>
    <row r="31" spans="2:12" ht="15" customHeight="1">
      <c r="G31" s="32"/>
      <c r="I31" s="24"/>
    </row>
    <row r="32" spans="2:12">
      <c r="D32" s="24"/>
      <c r="E32" s="24"/>
      <c r="F32" s="24"/>
      <c r="I32" s="24"/>
    </row>
    <row r="33" spans="3:11">
      <c r="C33" s="24"/>
      <c r="I33" s="24"/>
    </row>
    <row r="34" spans="3:11">
      <c r="C34" s="24"/>
      <c r="D34" s="24"/>
      <c r="E34" s="24"/>
      <c r="F34" s="24"/>
      <c r="I34" s="24"/>
    </row>
    <row r="35" spans="3:11">
      <c r="C35" s="24"/>
      <c r="D35" s="24"/>
      <c r="E35" s="24"/>
      <c r="F35" s="24"/>
      <c r="I35" s="24"/>
    </row>
    <row r="36" spans="3:11" s="31" customFormat="1" ht="15.6" customHeight="1">
      <c r="C36" s="304" t="s">
        <v>350</v>
      </c>
      <c r="D36" s="349" t="s">
        <v>181</v>
      </c>
      <c r="E36" s="349"/>
      <c r="F36" s="349"/>
      <c r="G36" s="303"/>
      <c r="H36" s="26" t="s">
        <v>64</v>
      </c>
      <c r="J36" s="26"/>
      <c r="K36" s="26"/>
    </row>
    <row r="37" spans="3:11" s="107" customFormat="1">
      <c r="C37" s="305" t="s">
        <v>351</v>
      </c>
      <c r="D37" s="344" t="s">
        <v>122</v>
      </c>
      <c r="E37" s="344"/>
      <c r="F37" s="344"/>
      <c r="G37" s="3"/>
      <c r="H37" s="27" t="s">
        <v>13</v>
      </c>
      <c r="J37" s="27"/>
      <c r="K37" s="27"/>
    </row>
    <row r="39" spans="3:11">
      <c r="F39" s="14"/>
    </row>
    <row r="43" spans="3:11" ht="15.75">
      <c r="E43" s="31" t="s">
        <v>347</v>
      </c>
    </row>
    <row r="44" spans="3:11" ht="15.75">
      <c r="E44" s="107" t="s">
        <v>348</v>
      </c>
      <c r="F44" s="31"/>
    </row>
    <row r="45" spans="3:11">
      <c r="F45" s="107"/>
    </row>
  </sheetData>
  <customSheetViews>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8">
    <mergeCell ref="D36:F36"/>
    <mergeCell ref="D37:F37"/>
    <mergeCell ref="C6:H6"/>
    <mergeCell ref="C30:H30"/>
    <mergeCell ref="C10:H10"/>
    <mergeCell ref="C7:H7"/>
    <mergeCell ref="C8:H8"/>
    <mergeCell ref="C9:G9"/>
  </mergeCells>
  <hyperlinks>
    <hyperlink ref="L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4:O56"/>
  <sheetViews>
    <sheetView showGridLines="0" zoomScale="70" zoomScaleNormal="70" zoomScaleSheetLayoutView="80" workbookViewId="0">
      <selection activeCell="C14" sqref="C14:E14"/>
    </sheetView>
  </sheetViews>
  <sheetFormatPr baseColWidth="10" defaultColWidth="11.42578125" defaultRowHeight="15"/>
  <cols>
    <col min="1" max="1" width="3.28515625" style="3" customWidth="1"/>
    <col min="2" max="2" width="44.7109375" style="24" customWidth="1"/>
    <col min="3" max="3" width="14.7109375" style="3" customWidth="1"/>
    <col min="4" max="4" width="6.42578125" style="3" customWidth="1"/>
    <col min="5" max="5" width="14.140625" style="3" customWidth="1"/>
    <col min="6" max="6" width="9.140625" style="3" customWidth="1"/>
    <col min="7" max="7" width="5.28515625" style="3" customWidth="1"/>
    <col min="8" max="8" width="20.140625" style="3" customWidth="1"/>
    <col min="9" max="9" width="46.42578125" style="3" customWidth="1"/>
    <col min="10" max="10" width="16.85546875" style="3" bestFit="1" customWidth="1"/>
    <col min="11" max="11" width="17.42578125" style="3" bestFit="1" customWidth="1"/>
    <col min="12" max="12" width="15.42578125" style="3" bestFit="1" customWidth="1"/>
    <col min="13" max="15" width="15.140625" style="3" bestFit="1" customWidth="1"/>
    <col min="16" max="16384" width="11.42578125" style="3"/>
  </cols>
  <sheetData>
    <row r="4" spans="2:12">
      <c r="B4" s="50"/>
      <c r="C4" s="51"/>
      <c r="D4" s="51"/>
      <c r="E4" s="51"/>
      <c r="F4" s="51"/>
      <c r="G4" s="51"/>
      <c r="H4" s="51"/>
      <c r="I4" s="51"/>
      <c r="J4" s="51"/>
      <c r="K4" s="52" t="s">
        <v>71</v>
      </c>
    </row>
    <row r="6" spans="2:12" ht="15.75">
      <c r="B6" s="357" t="s">
        <v>276</v>
      </c>
      <c r="C6" s="357"/>
      <c r="D6" s="357"/>
      <c r="E6" s="357"/>
      <c r="F6" s="357"/>
      <c r="G6" s="357"/>
      <c r="H6" s="357"/>
      <c r="I6" s="357"/>
      <c r="J6" s="36"/>
      <c r="K6" s="36"/>
    </row>
    <row r="7" spans="2:12" ht="15.75">
      <c r="B7" s="358" t="s">
        <v>29</v>
      </c>
      <c r="C7" s="358"/>
      <c r="D7" s="358"/>
      <c r="E7" s="358"/>
      <c r="F7" s="358"/>
      <c r="G7" s="358"/>
      <c r="H7" s="358"/>
      <c r="I7" s="358"/>
      <c r="J7" s="33"/>
      <c r="K7" s="33"/>
    </row>
    <row r="8" spans="2:12" ht="15.75">
      <c r="B8" s="348" t="s">
        <v>317</v>
      </c>
      <c r="C8" s="348"/>
      <c r="D8" s="348"/>
      <c r="E8" s="348"/>
      <c r="F8" s="348"/>
      <c r="G8" s="348"/>
      <c r="H8" s="348"/>
      <c r="I8" s="348"/>
      <c r="J8" s="29"/>
      <c r="K8" s="29"/>
    </row>
    <row r="9" spans="2:12">
      <c r="B9" s="344" t="s">
        <v>346</v>
      </c>
      <c r="C9" s="344"/>
      <c r="D9" s="344"/>
      <c r="E9" s="344"/>
      <c r="F9" s="344"/>
      <c r="G9" s="344"/>
      <c r="H9" s="344"/>
      <c r="I9" s="344"/>
      <c r="J9" s="23"/>
      <c r="K9" s="30"/>
    </row>
    <row r="10" spans="2:12" ht="15.75">
      <c r="B10" s="35"/>
      <c r="C10" s="29"/>
      <c r="D10" s="29"/>
      <c r="E10" s="29"/>
      <c r="F10" s="29"/>
      <c r="G10" s="29"/>
      <c r="H10" s="29"/>
      <c r="I10" s="29"/>
      <c r="J10" s="29"/>
      <c r="K10" s="29"/>
    </row>
    <row r="11" spans="2:12" s="35" customFormat="1" ht="36.950000000000003" customHeight="1">
      <c r="B11" s="109" t="s">
        <v>12</v>
      </c>
      <c r="C11" s="350" t="s">
        <v>108</v>
      </c>
      <c r="D11" s="350"/>
      <c r="E11" s="350"/>
      <c r="F11" s="350" t="s">
        <v>7</v>
      </c>
      <c r="G11" s="350"/>
      <c r="H11" s="350"/>
      <c r="I11" s="109" t="s">
        <v>318</v>
      </c>
      <c r="J11" s="306"/>
      <c r="K11" s="306"/>
    </row>
    <row r="12" spans="2:12" s="35" customFormat="1" ht="26.45" customHeight="1">
      <c r="B12" s="176" t="s">
        <v>116</v>
      </c>
      <c r="C12" s="351">
        <v>0</v>
      </c>
      <c r="D12" s="351"/>
      <c r="E12" s="351"/>
      <c r="F12" s="351">
        <v>0</v>
      </c>
      <c r="G12" s="351"/>
      <c r="H12" s="351"/>
      <c r="I12" s="177">
        <v>0</v>
      </c>
      <c r="J12" s="307"/>
      <c r="K12" s="43"/>
    </row>
    <row r="13" spans="2:12" s="35" customFormat="1" ht="26.45" customHeight="1">
      <c r="B13" s="178" t="s">
        <v>117</v>
      </c>
      <c r="C13" s="352">
        <v>0</v>
      </c>
      <c r="D13" s="352"/>
      <c r="E13" s="352"/>
      <c r="F13" s="352">
        <v>0</v>
      </c>
      <c r="G13" s="352"/>
      <c r="H13" s="352"/>
      <c r="I13" s="179">
        <v>0</v>
      </c>
      <c r="J13" s="307"/>
    </row>
    <row r="14" spans="2:12" s="35" customFormat="1" ht="26.45" customHeight="1">
      <c r="B14" s="180" t="s">
        <v>28</v>
      </c>
      <c r="C14" s="354">
        <v>30847946.48</v>
      </c>
      <c r="D14" s="354"/>
      <c r="E14" s="354"/>
      <c r="F14" s="354">
        <v>0</v>
      </c>
      <c r="G14" s="354"/>
      <c r="H14" s="354"/>
      <c r="I14" s="213">
        <v>0</v>
      </c>
      <c r="J14" s="307"/>
      <c r="K14" s="43"/>
      <c r="L14" s="192"/>
    </row>
    <row r="15" spans="2:12" s="35" customFormat="1" ht="26.45" customHeight="1">
      <c r="B15" s="180" t="s">
        <v>27</v>
      </c>
      <c r="C15" s="354">
        <v>-16957697.239999998</v>
      </c>
      <c r="D15" s="354"/>
      <c r="E15" s="354"/>
      <c r="F15" s="354">
        <v>0</v>
      </c>
      <c r="G15" s="354"/>
      <c r="H15" s="354"/>
      <c r="I15" s="213">
        <v>0</v>
      </c>
      <c r="J15" s="308"/>
      <c r="K15" s="43"/>
      <c r="L15" s="192"/>
    </row>
    <row r="16" spans="2:12" s="35" customFormat="1" ht="26.45" customHeight="1">
      <c r="B16" s="105" t="s">
        <v>118</v>
      </c>
      <c r="C16" s="355">
        <v>0</v>
      </c>
      <c r="D16" s="355"/>
      <c r="E16" s="355"/>
      <c r="F16" s="355">
        <v>118211.46789999999</v>
      </c>
      <c r="G16" s="355"/>
      <c r="H16" s="355"/>
      <c r="I16" s="213">
        <v>0</v>
      </c>
      <c r="J16" s="309"/>
      <c r="K16" s="43"/>
      <c r="L16" s="3"/>
    </row>
    <row r="17" spans="2:15" s="35" customFormat="1" ht="38.1" customHeight="1">
      <c r="B17" s="176" t="s">
        <v>119</v>
      </c>
      <c r="C17" s="356">
        <v>13890249.240000002</v>
      </c>
      <c r="D17" s="356"/>
      <c r="E17" s="356"/>
      <c r="F17" s="356">
        <v>118211.46789999999</v>
      </c>
      <c r="G17" s="356"/>
      <c r="H17" s="356"/>
      <c r="I17" s="214" t="s">
        <v>319</v>
      </c>
      <c r="J17" s="289"/>
      <c r="K17" s="43"/>
      <c r="L17" s="3"/>
    </row>
    <row r="18" spans="2:15" s="35" customFormat="1" ht="26.45" customHeight="1">
      <c r="B18" s="178"/>
      <c r="C18" s="353"/>
      <c r="D18" s="353"/>
      <c r="E18" s="353"/>
      <c r="F18" s="353"/>
      <c r="G18" s="353"/>
      <c r="H18" s="353"/>
      <c r="I18" s="213">
        <v>14008460.707900003</v>
      </c>
      <c r="J18" s="289"/>
      <c r="K18" s="43"/>
      <c r="L18" s="3"/>
      <c r="M18" s="83"/>
      <c r="N18" s="192"/>
      <c r="O18" s="192"/>
    </row>
    <row r="20" spans="2:15">
      <c r="B20" s="343" t="s">
        <v>345</v>
      </c>
      <c r="C20" s="343"/>
      <c r="D20" s="343"/>
      <c r="E20" s="343"/>
      <c r="F20" s="343"/>
      <c r="G20" s="343"/>
      <c r="H20" s="343"/>
      <c r="I20" s="343"/>
      <c r="J20" s="343"/>
      <c r="K20" s="343"/>
    </row>
    <row r="22" spans="2:15">
      <c r="B22" s="341"/>
      <c r="C22" s="341"/>
      <c r="D22" s="341"/>
      <c r="E22" s="341"/>
      <c r="F22" s="341"/>
    </row>
    <row r="23" spans="2:15">
      <c r="B23" s="263"/>
      <c r="C23" s="263"/>
      <c r="D23" s="263"/>
      <c r="E23" s="263"/>
      <c r="F23" s="263"/>
    </row>
    <row r="26" spans="2:15" ht="15.75">
      <c r="B26" s="26" t="s">
        <v>180</v>
      </c>
      <c r="C26" s="349" t="s">
        <v>181</v>
      </c>
      <c r="D26" s="349"/>
      <c r="E26" s="349"/>
      <c r="F26" s="349"/>
      <c r="G26" s="349"/>
      <c r="H26" s="106"/>
      <c r="I26" s="26" t="s">
        <v>64</v>
      </c>
    </row>
    <row r="27" spans="2:15" s="31" customFormat="1" ht="15.75">
      <c r="B27" s="27" t="s">
        <v>6</v>
      </c>
      <c r="C27" s="344" t="s">
        <v>122</v>
      </c>
      <c r="D27" s="344"/>
      <c r="E27" s="344"/>
      <c r="F27" s="344"/>
      <c r="G27" s="344"/>
      <c r="H27" s="107"/>
      <c r="I27" s="27" t="s">
        <v>13</v>
      </c>
      <c r="K27" s="26"/>
    </row>
    <row r="28" spans="2:15" s="107" customFormat="1">
      <c r="B28" s="27"/>
      <c r="E28" s="27"/>
    </row>
    <row r="33" spans="5:5" ht="15.75">
      <c r="E33" s="31" t="s">
        <v>347</v>
      </c>
    </row>
    <row r="34" spans="5:5">
      <c r="E34" s="107" t="s">
        <v>348</v>
      </c>
    </row>
    <row r="36" spans="5:5">
      <c r="E36" s="14"/>
    </row>
    <row r="56" spans="4:4">
      <c r="D56" s="3">
        <v>0</v>
      </c>
    </row>
  </sheetData>
  <customSheetViews>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s>
  <mergeCells count="24">
    <mergeCell ref="C15:E15"/>
    <mergeCell ref="C17:E17"/>
    <mergeCell ref="F17:H17"/>
    <mergeCell ref="B6:I6"/>
    <mergeCell ref="B7:I7"/>
    <mergeCell ref="B8:I8"/>
    <mergeCell ref="B9:I9"/>
    <mergeCell ref="C16:E16"/>
    <mergeCell ref="B22:F22"/>
    <mergeCell ref="C26:G26"/>
    <mergeCell ref="C27:G27"/>
    <mergeCell ref="C11:E11"/>
    <mergeCell ref="F11:H11"/>
    <mergeCell ref="B20:K20"/>
    <mergeCell ref="C12:E12"/>
    <mergeCell ref="F12:H12"/>
    <mergeCell ref="C13:E13"/>
    <mergeCell ref="F18:H18"/>
    <mergeCell ref="F13:H13"/>
    <mergeCell ref="F14:H14"/>
    <mergeCell ref="F16:H16"/>
    <mergeCell ref="C14:E14"/>
    <mergeCell ref="C18:E18"/>
    <mergeCell ref="F15:H15"/>
  </mergeCells>
  <hyperlinks>
    <hyperlink ref="K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4:L48"/>
  <sheetViews>
    <sheetView showGridLines="0" topLeftCell="A4" zoomScale="70" zoomScaleNormal="70" zoomScaleSheetLayoutView="90" workbookViewId="0">
      <selection activeCell="E36" sqref="E36"/>
    </sheetView>
  </sheetViews>
  <sheetFormatPr baseColWidth="10" defaultColWidth="11.42578125" defaultRowHeight="15"/>
  <cols>
    <col min="1" max="1" width="3.28515625" style="3" customWidth="1"/>
    <col min="2" max="2" width="52.42578125" style="24" customWidth="1"/>
    <col min="3" max="3" width="17" style="24" bestFit="1" customWidth="1"/>
    <col min="4" max="4" width="10.42578125" style="24" customWidth="1"/>
    <col min="5" max="5" width="21.140625" style="24" customWidth="1"/>
    <col min="6" max="6" width="20.7109375" style="17" customWidth="1"/>
    <col min="7" max="7" width="5.42578125" style="3" bestFit="1" customWidth="1"/>
    <col min="8" max="8" width="19" style="3" bestFit="1" customWidth="1"/>
    <col min="9" max="9" width="17.42578125" style="3" customWidth="1"/>
    <col min="10" max="10" width="19" style="3" bestFit="1" customWidth="1"/>
    <col min="11" max="16384" width="11.42578125" style="3"/>
  </cols>
  <sheetData>
    <row r="4" spans="2:11">
      <c r="K4" s="52" t="s">
        <v>71</v>
      </c>
    </row>
    <row r="5" spans="2:11" ht="18.600000000000001" customHeight="1">
      <c r="B5" s="342" t="s">
        <v>276</v>
      </c>
      <c r="C5" s="342"/>
      <c r="D5" s="342"/>
      <c r="E5" s="342"/>
      <c r="F5" s="342"/>
      <c r="G5" s="11"/>
      <c r="H5" s="28"/>
      <c r="I5" s="28"/>
    </row>
    <row r="6" spans="2:11" ht="15.75">
      <c r="B6" s="357" t="s">
        <v>82</v>
      </c>
      <c r="C6" s="357"/>
      <c r="D6" s="357"/>
      <c r="E6" s="357"/>
      <c r="F6" s="357"/>
      <c r="G6" s="37"/>
      <c r="H6" s="37"/>
      <c r="I6" s="37"/>
    </row>
    <row r="7" spans="2:11" ht="15.75">
      <c r="B7" s="348" t="s">
        <v>317</v>
      </c>
      <c r="C7" s="348"/>
      <c r="D7" s="348"/>
      <c r="E7" s="348"/>
      <c r="F7" s="348"/>
      <c r="G7" s="29"/>
      <c r="H7" s="29"/>
      <c r="I7" s="29"/>
      <c r="J7" s="29"/>
    </row>
    <row r="8" spans="2:11">
      <c r="B8" s="344" t="s">
        <v>346</v>
      </c>
      <c r="C8" s="344"/>
      <c r="D8" s="344"/>
      <c r="E8" s="344"/>
      <c r="F8" s="344"/>
      <c r="G8" s="23"/>
    </row>
    <row r="9" spans="2:11">
      <c r="B9" s="108"/>
      <c r="C9" s="108"/>
      <c r="D9" s="108"/>
      <c r="E9" s="108"/>
      <c r="F9" s="108"/>
      <c r="G9" s="24"/>
    </row>
    <row r="10" spans="2:11" ht="45.2" customHeight="1">
      <c r="B10" s="10"/>
      <c r="C10" s="4"/>
      <c r="D10" s="4"/>
      <c r="E10" s="6">
        <v>44926</v>
      </c>
      <c r="F10" s="6">
        <v>44561</v>
      </c>
    </row>
    <row r="11" spans="2:11" ht="15.75">
      <c r="B11" s="363"/>
      <c r="C11" s="364"/>
      <c r="D11" s="364"/>
      <c r="E11" s="157"/>
      <c r="F11" s="158"/>
    </row>
    <row r="12" spans="2:11" s="35" customFormat="1" ht="15.75">
      <c r="B12" s="159" t="s">
        <v>25</v>
      </c>
      <c r="C12" s="160"/>
      <c r="D12" s="160"/>
      <c r="E12" s="161"/>
      <c r="F12" s="162"/>
    </row>
    <row r="13" spans="2:11" s="35" customFormat="1">
      <c r="B13" s="163"/>
      <c r="C13" s="160"/>
      <c r="D13" s="160"/>
      <c r="E13" s="161"/>
      <c r="F13" s="162"/>
    </row>
    <row r="14" spans="2:11" s="35" customFormat="1" ht="15.75">
      <c r="B14" s="359" t="s">
        <v>26</v>
      </c>
      <c r="C14" s="360"/>
      <c r="D14" s="360"/>
      <c r="E14" s="164"/>
      <c r="F14" s="162"/>
    </row>
    <row r="15" spans="2:11" s="35" customFormat="1" ht="30">
      <c r="B15" s="163" t="s">
        <v>96</v>
      </c>
      <c r="C15" s="47"/>
      <c r="D15" s="47"/>
      <c r="E15" s="164">
        <v>-13155751.982100002</v>
      </c>
      <c r="F15" s="164">
        <v>0</v>
      </c>
      <c r="H15" s="38"/>
      <c r="I15" s="38"/>
    </row>
    <row r="16" spans="2:11" s="35" customFormat="1" ht="15.75">
      <c r="B16" s="163" t="s">
        <v>97</v>
      </c>
      <c r="C16" s="47"/>
      <c r="D16" s="47"/>
      <c r="E16" s="164">
        <v>147725.41</v>
      </c>
      <c r="F16" s="164">
        <v>0</v>
      </c>
      <c r="H16" s="38"/>
      <c r="I16" s="38"/>
    </row>
    <row r="17" spans="2:12" s="35" customFormat="1" ht="15.75">
      <c r="B17" s="165" t="s">
        <v>98</v>
      </c>
      <c r="C17" s="47"/>
      <c r="D17" s="47"/>
      <c r="E17" s="164">
        <v>0</v>
      </c>
      <c r="F17" s="164">
        <v>0</v>
      </c>
    </row>
    <row r="18" spans="2:12" s="35" customFormat="1">
      <c r="B18" s="165" t="s">
        <v>99</v>
      </c>
      <c r="C18" s="160"/>
      <c r="D18" s="160"/>
      <c r="E18" s="164">
        <v>751153.35000000335</v>
      </c>
      <c r="F18" s="162">
        <v>0</v>
      </c>
      <c r="G18" s="39"/>
      <c r="H18" s="40"/>
      <c r="I18" s="40"/>
    </row>
    <row r="19" spans="2:12" s="35" customFormat="1">
      <c r="B19" s="165"/>
      <c r="C19" s="160"/>
      <c r="D19" s="160"/>
      <c r="E19" s="164"/>
      <c r="F19" s="162"/>
      <c r="G19" s="39"/>
    </row>
    <row r="20" spans="2:12" s="29" customFormat="1" ht="15.75">
      <c r="B20" s="359" t="s">
        <v>89</v>
      </c>
      <c r="C20" s="360"/>
      <c r="D20" s="360"/>
      <c r="E20" s="166">
        <v>-12256873.222099999</v>
      </c>
      <c r="F20" s="166">
        <v>0</v>
      </c>
      <c r="G20" s="41"/>
      <c r="H20" s="42"/>
    </row>
    <row r="21" spans="2:12" s="35" customFormat="1" ht="15.75">
      <c r="B21" s="163"/>
      <c r="C21" s="160"/>
      <c r="D21" s="47"/>
      <c r="E21" s="164"/>
      <c r="F21" s="162"/>
      <c r="G21" s="39"/>
    </row>
    <row r="22" spans="2:12" s="35" customFormat="1" ht="15.75">
      <c r="B22" s="159" t="s">
        <v>68</v>
      </c>
      <c r="C22" s="47"/>
      <c r="D22" s="47"/>
      <c r="E22" s="164"/>
      <c r="F22" s="162"/>
      <c r="G22" s="39"/>
    </row>
    <row r="23" spans="2:12" s="35" customFormat="1" ht="15.75">
      <c r="B23" s="167"/>
      <c r="C23" s="47"/>
      <c r="D23" s="47"/>
      <c r="E23" s="164"/>
      <c r="F23" s="162"/>
      <c r="G23" s="39"/>
    </row>
    <row r="24" spans="2:12" s="35" customFormat="1">
      <c r="B24" s="361" t="s">
        <v>27</v>
      </c>
      <c r="C24" s="362"/>
      <c r="D24" s="362"/>
      <c r="E24" s="164">
        <v>30847946.48</v>
      </c>
      <c r="F24" s="164">
        <v>0</v>
      </c>
      <c r="G24" s="39"/>
      <c r="H24" s="43"/>
    </row>
    <row r="25" spans="2:12" s="35" customFormat="1">
      <c r="B25" s="168" t="s">
        <v>28</v>
      </c>
      <c r="C25" s="95"/>
      <c r="D25" s="160"/>
      <c r="E25" s="164">
        <v>-16957697.239999998</v>
      </c>
      <c r="F25" s="164">
        <v>0</v>
      </c>
      <c r="G25" s="39"/>
    </row>
    <row r="26" spans="2:12" s="35" customFormat="1" ht="15.75">
      <c r="B26" s="168"/>
      <c r="C26" s="95"/>
      <c r="D26" s="47"/>
      <c r="E26" s="164"/>
      <c r="F26" s="164"/>
      <c r="G26" s="39"/>
      <c r="H26" s="3"/>
      <c r="I26" s="3"/>
      <c r="J26" s="3"/>
      <c r="K26" s="3"/>
      <c r="L26" s="3"/>
    </row>
    <row r="27" spans="2:12" s="35" customFormat="1" ht="15.75">
      <c r="B27" s="359" t="s">
        <v>90</v>
      </c>
      <c r="C27" s="360"/>
      <c r="D27" s="360"/>
      <c r="E27" s="166">
        <v>13890249.240000002</v>
      </c>
      <c r="F27" s="166">
        <v>0</v>
      </c>
      <c r="G27" s="39"/>
      <c r="H27" s="3"/>
      <c r="I27" s="3"/>
      <c r="J27" s="3"/>
      <c r="K27" s="3"/>
      <c r="L27" s="3"/>
    </row>
    <row r="28" spans="2:12" s="35" customFormat="1" ht="15.75">
      <c r="B28" s="169" t="s">
        <v>120</v>
      </c>
      <c r="C28" s="170"/>
      <c r="D28" s="170"/>
      <c r="E28" s="166">
        <v>0</v>
      </c>
      <c r="F28" s="171">
        <v>0</v>
      </c>
      <c r="G28" s="39"/>
      <c r="H28" s="3"/>
      <c r="I28" s="3"/>
      <c r="J28" s="3"/>
      <c r="K28" s="3"/>
      <c r="L28" s="3"/>
    </row>
    <row r="29" spans="2:12" s="35" customFormat="1" ht="15.75">
      <c r="B29" s="172" t="s">
        <v>121</v>
      </c>
      <c r="C29" s="173"/>
      <c r="D29" s="173"/>
      <c r="E29" s="174">
        <v>1633376.0179000031</v>
      </c>
      <c r="F29" s="175">
        <v>0</v>
      </c>
      <c r="G29" s="44"/>
      <c r="H29" s="3"/>
      <c r="I29" s="3"/>
      <c r="J29" s="3"/>
      <c r="K29" s="3"/>
      <c r="L29" s="3"/>
    </row>
    <row r="30" spans="2:12" s="35" customFormat="1" ht="15.75">
      <c r="B30" s="46"/>
      <c r="C30" s="47"/>
      <c r="D30" s="47"/>
      <c r="E30" s="48"/>
      <c r="F30" s="48"/>
      <c r="H30" s="3"/>
      <c r="I30" s="3"/>
      <c r="J30" s="3"/>
      <c r="K30" s="3"/>
      <c r="L30" s="3"/>
    </row>
    <row r="31" spans="2:12" s="35" customFormat="1">
      <c r="B31" s="343" t="s">
        <v>345</v>
      </c>
      <c r="C31" s="343"/>
      <c r="D31" s="343"/>
      <c r="E31" s="343"/>
      <c r="F31" s="343"/>
      <c r="H31" s="3"/>
      <c r="I31" s="3"/>
      <c r="J31" s="3"/>
      <c r="K31" s="3"/>
      <c r="L31" s="3"/>
    </row>
    <row r="32" spans="2:12" s="35" customFormat="1">
      <c r="B32" s="24"/>
      <c r="C32" s="3"/>
      <c r="D32" s="3"/>
      <c r="E32" s="3"/>
      <c r="F32" s="3"/>
      <c r="H32" s="3"/>
      <c r="I32" s="3"/>
      <c r="J32" s="3"/>
      <c r="K32" s="3"/>
      <c r="L32" s="3"/>
    </row>
    <row r="33" spans="2:12" s="35" customFormat="1">
      <c r="B33" s="341"/>
      <c r="C33" s="341"/>
      <c r="D33" s="341"/>
      <c r="E33" s="341"/>
      <c r="F33" s="341"/>
      <c r="H33" s="3"/>
      <c r="I33" s="3"/>
      <c r="J33" s="3"/>
      <c r="K33" s="3"/>
      <c r="L33" s="3"/>
    </row>
    <row r="34" spans="2:12">
      <c r="E34" s="3"/>
      <c r="F34" s="3"/>
      <c r="I34" s="49"/>
      <c r="J34" s="49"/>
      <c r="K34" s="49"/>
    </row>
    <row r="35" spans="2:12">
      <c r="C35" s="3"/>
      <c r="D35" s="3"/>
      <c r="E35" s="3"/>
      <c r="F35" s="3"/>
      <c r="G35" s="24"/>
      <c r="I35" s="45"/>
      <c r="J35" s="49"/>
      <c r="K35" s="49"/>
    </row>
    <row r="36" spans="2:12">
      <c r="B36" s="3"/>
      <c r="C36" s="3"/>
      <c r="D36" s="3"/>
      <c r="E36" s="3"/>
      <c r="F36" s="3"/>
      <c r="G36" s="24"/>
      <c r="I36" s="45"/>
      <c r="J36" s="49"/>
      <c r="K36" s="49"/>
    </row>
    <row r="37" spans="2:12">
      <c r="B37" s="3"/>
      <c r="C37" s="3"/>
      <c r="D37" s="3"/>
      <c r="E37" s="3"/>
      <c r="F37" s="3"/>
      <c r="G37" s="24"/>
      <c r="I37" s="45"/>
      <c r="J37" s="49"/>
      <c r="K37" s="49"/>
    </row>
    <row r="38" spans="2:12">
      <c r="C38" s="3"/>
      <c r="D38" s="3"/>
      <c r="E38" s="3"/>
      <c r="F38" s="3"/>
      <c r="G38" s="24"/>
      <c r="I38" s="45"/>
      <c r="J38" s="49"/>
      <c r="K38" s="49"/>
    </row>
    <row r="39" spans="2:12">
      <c r="E39" s="3"/>
      <c r="F39" s="3"/>
      <c r="G39" s="24"/>
      <c r="I39" s="35"/>
    </row>
    <row r="40" spans="2:12" s="31" customFormat="1" ht="15.6" customHeight="1">
      <c r="B40" s="304" t="s">
        <v>352</v>
      </c>
      <c r="C40" s="106" t="s">
        <v>181</v>
      </c>
      <c r="D40" s="303"/>
      <c r="E40" s="303"/>
      <c r="F40" s="26" t="s">
        <v>64</v>
      </c>
      <c r="G40" s="303"/>
    </row>
    <row r="41" spans="2:12" s="107" customFormat="1">
      <c r="B41" s="305" t="s">
        <v>353</v>
      </c>
      <c r="C41" s="107" t="s">
        <v>122</v>
      </c>
      <c r="D41" s="3"/>
      <c r="E41" s="3"/>
      <c r="F41" s="27" t="s">
        <v>13</v>
      </c>
      <c r="G41" s="3"/>
    </row>
    <row r="42" spans="2:12">
      <c r="E42" s="15"/>
    </row>
    <row r="47" spans="2:12" ht="15.75">
      <c r="C47" s="31" t="s">
        <v>347</v>
      </c>
    </row>
    <row r="48" spans="2:12">
      <c r="C48" s="107" t="s">
        <v>348</v>
      </c>
    </row>
  </sheetData>
  <customSheetViews>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s>
  <mergeCells count="11">
    <mergeCell ref="B5:F5"/>
    <mergeCell ref="B6:F6"/>
    <mergeCell ref="B7:F7"/>
    <mergeCell ref="B11:D11"/>
    <mergeCell ref="B8:F8"/>
    <mergeCell ref="B33:F33"/>
    <mergeCell ref="B27:D27"/>
    <mergeCell ref="B31:F31"/>
    <mergeCell ref="B14:D14"/>
    <mergeCell ref="B20:D20"/>
    <mergeCell ref="B24:D24"/>
  </mergeCells>
  <hyperlinks>
    <hyperlink ref="K4" location="Índice!A1" display="Índice" xr:uid="{96DECE10-A73B-47EE-8703-2BCD68D1FDB6}"/>
  </hyperlinks>
  <pageMargins left="0.7" right="0.7" top="0.75" bottom="0.75" header="0.3" footer="0.3"/>
  <pageSetup paperSize="9" scale="58" fitToHeight="0"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8:X121"/>
  <sheetViews>
    <sheetView showGridLines="0" topLeftCell="A101" zoomScale="70" zoomScaleNormal="70" zoomScaleSheetLayoutView="85" workbookViewId="0">
      <selection activeCell="R109" sqref="R109"/>
    </sheetView>
  </sheetViews>
  <sheetFormatPr baseColWidth="10" defaultColWidth="11.42578125" defaultRowHeight="15"/>
  <cols>
    <col min="1" max="1" width="2.42578125" style="3" customWidth="1"/>
    <col min="2" max="2" width="3.42578125" style="3" customWidth="1"/>
    <col min="3" max="4" width="11.42578125" style="3"/>
    <col min="5" max="5" width="14.85546875" style="3" customWidth="1"/>
    <col min="6" max="6" width="11.42578125" style="3"/>
    <col min="7" max="7" width="20.42578125" style="3" bestFit="1" customWidth="1"/>
    <col min="8" max="11" width="11.42578125" style="3"/>
    <col min="12" max="12" width="12.42578125" style="3" customWidth="1"/>
    <col min="13" max="13" width="4.42578125" style="3" customWidth="1"/>
    <col min="14" max="16384" width="11.42578125" style="3"/>
  </cols>
  <sheetData>
    <row r="8" spans="3:12" ht="31.5" customHeight="1">
      <c r="C8" s="393" t="s">
        <v>277</v>
      </c>
      <c r="D8" s="393"/>
      <c r="E8" s="393"/>
      <c r="F8" s="393"/>
      <c r="G8" s="393"/>
      <c r="H8" s="393"/>
      <c r="I8" s="393"/>
      <c r="J8" s="393"/>
      <c r="K8" s="393"/>
      <c r="L8" s="393"/>
    </row>
    <row r="9" spans="3:12" ht="17.45" customHeight="1">
      <c r="C9" s="358" t="s">
        <v>302</v>
      </c>
      <c r="D9" s="358"/>
      <c r="E9" s="358"/>
      <c r="F9" s="358"/>
      <c r="G9" s="358"/>
      <c r="H9" s="358"/>
      <c r="I9" s="358"/>
      <c r="J9" s="358"/>
      <c r="K9" s="358"/>
      <c r="L9" s="358"/>
    </row>
    <row r="10" spans="3:12">
      <c r="C10" s="95"/>
      <c r="D10" s="95"/>
      <c r="E10" s="95"/>
      <c r="F10" s="95"/>
      <c r="G10" s="95"/>
      <c r="H10" s="95"/>
      <c r="I10" s="95"/>
      <c r="J10" s="95"/>
      <c r="K10" s="95"/>
      <c r="L10" s="95"/>
    </row>
    <row r="11" spans="3:12" ht="15.75">
      <c r="C11" s="33" t="s">
        <v>328</v>
      </c>
    </row>
    <row r="12" spans="3:12" ht="15.75">
      <c r="C12" s="33"/>
    </row>
    <row r="13" spans="3:12" ht="15.75">
      <c r="C13" s="33" t="s">
        <v>201</v>
      </c>
    </row>
    <row r="14" spans="3:12" ht="44.25" customHeight="1">
      <c r="C14" s="375" t="s">
        <v>278</v>
      </c>
      <c r="D14" s="375"/>
      <c r="E14" s="375"/>
      <c r="F14" s="375"/>
      <c r="G14" s="375"/>
      <c r="H14" s="375"/>
      <c r="I14" s="375"/>
      <c r="J14" s="375"/>
      <c r="K14" s="375"/>
      <c r="L14" s="375"/>
    </row>
    <row r="15" spans="3:12" s="94" customFormat="1" ht="59.45" customHeight="1">
      <c r="C15" s="373" t="s">
        <v>84</v>
      </c>
      <c r="D15" s="373"/>
      <c r="E15" s="373"/>
      <c r="F15" s="373"/>
      <c r="G15" s="373"/>
      <c r="H15" s="373"/>
      <c r="I15" s="373"/>
      <c r="J15" s="373"/>
      <c r="K15" s="373"/>
      <c r="L15" s="373"/>
    </row>
    <row r="16" spans="3:12" s="94" customFormat="1" ht="78.75" customHeight="1">
      <c r="C16" s="373" t="s">
        <v>161</v>
      </c>
      <c r="D16" s="373"/>
      <c r="E16" s="373"/>
      <c r="F16" s="373"/>
      <c r="G16" s="373"/>
      <c r="H16" s="373"/>
      <c r="I16" s="373"/>
      <c r="J16" s="373"/>
      <c r="K16" s="373"/>
      <c r="L16" s="373"/>
    </row>
    <row r="17" spans="3:18" ht="61.5" customHeight="1">
      <c r="C17" s="375" t="s">
        <v>162</v>
      </c>
      <c r="D17" s="375"/>
      <c r="E17" s="375"/>
      <c r="F17" s="375"/>
      <c r="G17" s="375"/>
      <c r="H17" s="375"/>
      <c r="I17" s="375"/>
      <c r="J17" s="375"/>
      <c r="K17" s="375"/>
      <c r="L17" s="375"/>
    </row>
    <row r="18" spans="3:18" s="94" customFormat="1">
      <c r="C18" s="112"/>
      <c r="D18" s="112"/>
      <c r="E18" s="112"/>
      <c r="F18" s="112"/>
      <c r="G18" s="112"/>
      <c r="H18" s="112"/>
      <c r="I18" s="112"/>
      <c r="J18" s="112"/>
      <c r="K18" s="112"/>
      <c r="L18" s="112"/>
    </row>
    <row r="19" spans="3:18" ht="15.75">
      <c r="C19" s="33" t="s">
        <v>202</v>
      </c>
    </row>
    <row r="20" spans="3:18" s="94" customFormat="1">
      <c r="C20" s="112"/>
      <c r="D20" s="112"/>
      <c r="E20" s="112"/>
      <c r="F20" s="112"/>
      <c r="G20" s="112"/>
      <c r="H20" s="112"/>
      <c r="I20" s="112"/>
      <c r="J20" s="112"/>
      <c r="K20" s="112"/>
      <c r="L20" s="112"/>
    </row>
    <row r="21" spans="3:18" ht="28.5" customHeight="1">
      <c r="C21" s="392" t="s">
        <v>279</v>
      </c>
      <c r="D21" s="392"/>
      <c r="E21" s="392"/>
      <c r="F21" s="392"/>
      <c r="G21" s="392"/>
      <c r="H21" s="392"/>
      <c r="I21" s="392"/>
      <c r="J21" s="392"/>
      <c r="K21" s="392"/>
      <c r="L21" s="392"/>
    </row>
    <row r="23" spans="3:18" ht="15.75">
      <c r="C23" s="33" t="s">
        <v>203</v>
      </c>
    </row>
    <row r="25" spans="3:18" ht="15.75">
      <c r="C25" s="33" t="s">
        <v>204</v>
      </c>
    </row>
    <row r="27" spans="3:18" s="94" customFormat="1" ht="36" customHeight="1">
      <c r="C27" s="373" t="s">
        <v>163</v>
      </c>
      <c r="D27" s="373"/>
      <c r="E27" s="373"/>
      <c r="F27" s="373"/>
      <c r="G27" s="373"/>
      <c r="H27" s="373"/>
      <c r="I27" s="373"/>
      <c r="J27" s="373"/>
      <c r="K27" s="373"/>
      <c r="L27" s="373"/>
    </row>
    <row r="28" spans="3:18" s="94" customFormat="1" ht="50.25" customHeight="1">
      <c r="C28" s="373" t="s">
        <v>164</v>
      </c>
      <c r="D28" s="373"/>
      <c r="E28" s="373"/>
      <c r="F28" s="373"/>
      <c r="G28" s="373"/>
      <c r="H28" s="373"/>
      <c r="I28" s="373"/>
      <c r="J28" s="373"/>
      <c r="K28" s="373"/>
      <c r="L28" s="373"/>
    </row>
    <row r="29" spans="3:18" s="94" customFormat="1" ht="52.5" customHeight="1">
      <c r="C29" s="373" t="s">
        <v>230</v>
      </c>
      <c r="D29" s="373"/>
      <c r="E29" s="373"/>
      <c r="F29" s="373"/>
      <c r="G29" s="373"/>
      <c r="H29" s="373"/>
      <c r="I29" s="373"/>
      <c r="J29" s="373"/>
      <c r="K29" s="373"/>
      <c r="L29" s="373"/>
    </row>
    <row r="30" spans="3:18" s="94" customFormat="1" ht="18.75" customHeight="1">
      <c r="C30" s="373" t="s">
        <v>355</v>
      </c>
      <c r="D30" s="373"/>
      <c r="E30" s="373"/>
      <c r="F30" s="373"/>
      <c r="G30" s="373"/>
      <c r="H30" s="373"/>
      <c r="I30" s="373"/>
      <c r="J30" s="373"/>
      <c r="K30" s="373"/>
      <c r="L30" s="373"/>
      <c r="N30" s="365"/>
      <c r="O30" s="365"/>
      <c r="P30" s="365"/>
      <c r="Q30" s="365"/>
      <c r="R30" s="365"/>
    </row>
    <row r="31" spans="3:18" s="94" customFormat="1" ht="96.6" customHeight="1">
      <c r="C31" s="373" t="s">
        <v>354</v>
      </c>
      <c r="D31" s="373"/>
      <c r="E31" s="373"/>
      <c r="F31" s="373"/>
      <c r="G31" s="373"/>
      <c r="H31" s="373"/>
      <c r="I31" s="373"/>
      <c r="J31" s="373"/>
      <c r="K31" s="373"/>
      <c r="L31" s="373"/>
      <c r="N31" s="365"/>
      <c r="O31" s="365"/>
      <c r="P31" s="365"/>
      <c r="Q31" s="365"/>
      <c r="R31" s="365"/>
    </row>
    <row r="32" spans="3:18" s="94" customFormat="1" ht="87" customHeight="1">
      <c r="C32" s="373" t="s">
        <v>85</v>
      </c>
      <c r="D32" s="373"/>
      <c r="E32" s="373"/>
      <c r="F32" s="373"/>
      <c r="G32" s="373"/>
      <c r="H32" s="373"/>
      <c r="I32" s="373"/>
      <c r="J32" s="373"/>
      <c r="K32" s="373"/>
      <c r="L32" s="373"/>
    </row>
    <row r="33" spans="2:12">
      <c r="C33" s="111"/>
      <c r="D33" s="111"/>
      <c r="E33" s="111"/>
      <c r="F33" s="111"/>
      <c r="G33" s="111"/>
      <c r="H33" s="111"/>
      <c r="I33" s="111"/>
      <c r="J33" s="111"/>
      <c r="K33" s="111"/>
      <c r="L33" s="111"/>
    </row>
    <row r="34" spans="2:12" ht="15.75">
      <c r="C34" s="33" t="s">
        <v>205</v>
      </c>
    </row>
    <row r="35" spans="2:12" ht="15.75">
      <c r="C35" s="33"/>
    </row>
    <row r="36" spans="2:12" ht="30" customHeight="1">
      <c r="C36" s="381" t="s">
        <v>92</v>
      </c>
      <c r="D36" s="381"/>
      <c r="E36" s="381"/>
      <c r="F36" s="381"/>
      <c r="G36" s="381"/>
      <c r="H36" s="381"/>
      <c r="I36" s="381"/>
      <c r="J36" s="381"/>
      <c r="K36" s="381"/>
      <c r="L36" s="381"/>
    </row>
    <row r="38" spans="2:12" ht="28.5" customHeight="1">
      <c r="C38" s="378" t="s">
        <v>86</v>
      </c>
      <c r="D38" s="379"/>
      <c r="E38" s="379"/>
      <c r="F38" s="379"/>
      <c r="G38" s="379"/>
      <c r="H38" s="380"/>
      <c r="I38" s="376" t="s">
        <v>60</v>
      </c>
      <c r="J38" s="377"/>
      <c r="K38" s="376" t="s">
        <v>61</v>
      </c>
      <c r="L38" s="377"/>
    </row>
    <row r="39" spans="2:12" s="24" customFormat="1" ht="38.450000000000003" customHeight="1">
      <c r="C39" s="366" t="s">
        <v>329</v>
      </c>
      <c r="D39" s="367"/>
      <c r="E39" s="367"/>
      <c r="F39" s="367"/>
      <c r="G39" s="367"/>
      <c r="H39" s="368"/>
      <c r="I39" s="394">
        <v>0</v>
      </c>
      <c r="J39" s="395"/>
      <c r="K39" s="396" t="s">
        <v>62</v>
      </c>
      <c r="L39" s="397"/>
    </row>
    <row r="40" spans="2:12" s="35" customFormat="1">
      <c r="C40" s="366" t="s">
        <v>280</v>
      </c>
      <c r="D40" s="367"/>
      <c r="E40" s="367"/>
      <c r="F40" s="367"/>
      <c r="G40" s="367"/>
      <c r="H40" s="368"/>
      <c r="I40" s="371">
        <v>0</v>
      </c>
      <c r="J40" s="372"/>
      <c r="K40" s="369" t="s">
        <v>62</v>
      </c>
      <c r="L40" s="370"/>
    </row>
    <row r="41" spans="2:12">
      <c r="C41" s="366" t="s">
        <v>281</v>
      </c>
      <c r="D41" s="367"/>
      <c r="E41" s="367"/>
      <c r="F41" s="367"/>
      <c r="G41" s="367"/>
      <c r="H41" s="368"/>
      <c r="I41" s="371">
        <v>0</v>
      </c>
      <c r="J41" s="372"/>
      <c r="K41" s="369" t="s">
        <v>62</v>
      </c>
      <c r="L41" s="370"/>
    </row>
    <row r="42" spans="2:12" s="35" customFormat="1" ht="41.45" customHeight="1">
      <c r="C42" s="366" t="s">
        <v>330</v>
      </c>
      <c r="D42" s="367"/>
      <c r="E42" s="367"/>
      <c r="F42" s="367"/>
      <c r="G42" s="367"/>
      <c r="H42" s="368"/>
      <c r="I42" s="371">
        <v>0</v>
      </c>
      <c r="J42" s="372"/>
      <c r="K42" s="369" t="s">
        <v>282</v>
      </c>
      <c r="L42" s="370"/>
    </row>
    <row r="43" spans="2:12" s="35" customFormat="1" ht="40.5" customHeight="1">
      <c r="C43" s="366" t="s">
        <v>283</v>
      </c>
      <c r="D43" s="367"/>
      <c r="E43" s="367"/>
      <c r="F43" s="367"/>
      <c r="G43" s="367"/>
      <c r="H43" s="368"/>
      <c r="I43" s="371">
        <v>0</v>
      </c>
      <c r="J43" s="372"/>
      <c r="K43" s="369" t="s">
        <v>165</v>
      </c>
      <c r="L43" s="370"/>
    </row>
    <row r="44" spans="2:12" s="35" customFormat="1" ht="43.5" customHeight="1">
      <c r="C44" s="366" t="s">
        <v>284</v>
      </c>
      <c r="D44" s="367"/>
      <c r="E44" s="367"/>
      <c r="F44" s="367"/>
      <c r="G44" s="367"/>
      <c r="H44" s="368"/>
      <c r="I44" s="371">
        <v>0</v>
      </c>
      <c r="J44" s="372"/>
      <c r="K44" s="369" t="s">
        <v>62</v>
      </c>
      <c r="L44" s="370"/>
    </row>
    <row r="45" spans="2:12" ht="32.450000000000003" customHeight="1">
      <c r="B45" s="14"/>
      <c r="C45" s="366" t="s">
        <v>332</v>
      </c>
      <c r="D45" s="367"/>
      <c r="E45" s="367"/>
      <c r="F45" s="367"/>
      <c r="G45" s="367"/>
      <c r="H45" s="368"/>
      <c r="I45" s="371">
        <v>0</v>
      </c>
      <c r="J45" s="372"/>
      <c r="K45" s="369" t="s">
        <v>282</v>
      </c>
      <c r="L45" s="370"/>
    </row>
    <row r="46" spans="2:12" ht="42.75" customHeight="1">
      <c r="C46" s="366" t="s">
        <v>331</v>
      </c>
      <c r="D46" s="367"/>
      <c r="E46" s="367"/>
      <c r="F46" s="367"/>
      <c r="G46" s="367"/>
      <c r="H46" s="368"/>
      <c r="I46" s="371">
        <v>0</v>
      </c>
      <c r="J46" s="372"/>
      <c r="K46" s="369" t="s">
        <v>63</v>
      </c>
      <c r="L46" s="370"/>
    </row>
    <row r="47" spans="2:12" ht="60" customHeight="1">
      <c r="C47" s="366" t="s">
        <v>333</v>
      </c>
      <c r="D47" s="367"/>
      <c r="E47" s="367"/>
      <c r="F47" s="367"/>
      <c r="G47" s="367"/>
      <c r="H47" s="368"/>
      <c r="I47" s="371">
        <v>0</v>
      </c>
      <c r="J47" s="372"/>
      <c r="K47" s="369" t="s">
        <v>165</v>
      </c>
      <c r="L47" s="370"/>
    </row>
    <row r="48" spans="2:12" ht="60" customHeight="1">
      <c r="C48" s="366" t="s">
        <v>285</v>
      </c>
      <c r="D48" s="367"/>
      <c r="E48" s="367"/>
      <c r="F48" s="367"/>
      <c r="G48" s="367"/>
      <c r="H48" s="368"/>
      <c r="I48" s="371">
        <v>0</v>
      </c>
      <c r="J48" s="372"/>
      <c r="K48" s="369" t="s">
        <v>286</v>
      </c>
      <c r="L48" s="370"/>
    </row>
    <row r="49" spans="3:12" ht="41.45" customHeight="1">
      <c r="C49" s="366" t="s">
        <v>334</v>
      </c>
      <c r="D49" s="367"/>
      <c r="E49" s="367"/>
      <c r="F49" s="367"/>
      <c r="G49" s="367"/>
      <c r="H49" s="368"/>
      <c r="I49" s="371">
        <v>0</v>
      </c>
      <c r="J49" s="372"/>
      <c r="K49" s="369" t="s">
        <v>166</v>
      </c>
      <c r="L49" s="370"/>
    </row>
    <row r="50" spans="3:12" ht="41.45" customHeight="1">
      <c r="C50" s="366" t="s">
        <v>335</v>
      </c>
      <c r="D50" s="367"/>
      <c r="E50" s="367"/>
      <c r="F50" s="367"/>
      <c r="G50" s="367"/>
      <c r="H50" s="368"/>
      <c r="I50" s="371">
        <v>0</v>
      </c>
      <c r="J50" s="372"/>
      <c r="K50" s="369" t="s">
        <v>63</v>
      </c>
      <c r="L50" s="370"/>
    </row>
    <row r="51" spans="3:12" ht="66" customHeight="1">
      <c r="C51" s="366" t="s">
        <v>336</v>
      </c>
      <c r="D51" s="367"/>
      <c r="E51" s="367"/>
      <c r="F51" s="367"/>
      <c r="G51" s="367"/>
      <c r="H51" s="368"/>
      <c r="I51" s="371">
        <v>0</v>
      </c>
      <c r="J51" s="372"/>
      <c r="K51" s="369" t="s">
        <v>282</v>
      </c>
      <c r="L51" s="370"/>
    </row>
    <row r="52" spans="3:12" ht="73.349999999999994" customHeight="1">
      <c r="C52" s="366" t="s">
        <v>337</v>
      </c>
      <c r="D52" s="367"/>
      <c r="E52" s="367"/>
      <c r="F52" s="367"/>
      <c r="G52" s="367"/>
      <c r="H52" s="368"/>
      <c r="I52" s="371">
        <v>0</v>
      </c>
      <c r="J52" s="372"/>
      <c r="K52" s="369" t="s">
        <v>282</v>
      </c>
      <c r="L52" s="370"/>
    </row>
    <row r="53" spans="3:12" ht="41.45" customHeight="1">
      <c r="C53" s="366" t="s">
        <v>338</v>
      </c>
      <c r="D53" s="367"/>
      <c r="E53" s="367"/>
      <c r="F53" s="367"/>
      <c r="G53" s="367"/>
      <c r="H53" s="368"/>
      <c r="I53" s="371">
        <v>0</v>
      </c>
      <c r="J53" s="372"/>
      <c r="K53" s="369" t="s">
        <v>167</v>
      </c>
      <c r="L53" s="370"/>
    </row>
    <row r="54" spans="3:12" s="35" customFormat="1" ht="53.25" customHeight="1">
      <c r="C54" s="385" t="s">
        <v>339</v>
      </c>
      <c r="D54" s="386"/>
      <c r="E54" s="386"/>
      <c r="F54" s="386"/>
      <c r="G54" s="386"/>
      <c r="H54" s="387"/>
      <c r="I54" s="388">
        <v>0</v>
      </c>
      <c r="J54" s="389"/>
      <c r="K54" s="390" t="s">
        <v>166</v>
      </c>
      <c r="L54" s="391"/>
    </row>
    <row r="55" spans="3:12" s="35" customFormat="1" ht="29.25" customHeight="1">
      <c r="C55" s="95"/>
      <c r="D55" s="95"/>
      <c r="E55" s="95"/>
      <c r="F55" s="95"/>
      <c r="G55" s="95"/>
      <c r="H55" s="95"/>
      <c r="I55" s="193"/>
      <c r="J55" s="194"/>
      <c r="K55" s="194"/>
      <c r="L55" s="194"/>
    </row>
    <row r="56" spans="3:12" s="94" customFormat="1">
      <c r="C56" s="384" t="s">
        <v>206</v>
      </c>
      <c r="D56" s="384"/>
      <c r="E56" s="384"/>
      <c r="F56" s="384"/>
      <c r="G56" s="384"/>
      <c r="H56" s="384"/>
      <c r="I56" s="384"/>
      <c r="J56" s="384"/>
      <c r="K56" s="384"/>
      <c r="L56" s="384"/>
    </row>
    <row r="57" spans="3:12" s="94" customFormat="1" ht="41.45" customHeight="1">
      <c r="C57" s="373" t="s">
        <v>169</v>
      </c>
      <c r="D57" s="373"/>
      <c r="E57" s="373"/>
      <c r="F57" s="373"/>
      <c r="G57" s="373"/>
      <c r="H57" s="373"/>
      <c r="I57" s="373"/>
      <c r="J57" s="373"/>
      <c r="K57" s="373"/>
      <c r="L57" s="373"/>
    </row>
    <row r="58" spans="3:12" s="94" customFormat="1" ht="12" customHeight="1">
      <c r="C58" s="112"/>
      <c r="D58" s="112"/>
      <c r="E58" s="112"/>
      <c r="F58" s="112"/>
      <c r="G58" s="112"/>
      <c r="H58" s="112"/>
      <c r="I58" s="112"/>
      <c r="J58" s="112"/>
      <c r="K58" s="112"/>
      <c r="L58" s="112"/>
    </row>
    <row r="59" spans="3:12" s="94" customFormat="1" ht="15.75">
      <c r="C59" s="33" t="s">
        <v>208</v>
      </c>
      <c r="D59" s="112"/>
      <c r="E59" s="112"/>
      <c r="F59" s="112"/>
      <c r="G59" s="112"/>
      <c r="H59" s="112"/>
      <c r="I59" s="112"/>
      <c r="J59" s="112"/>
      <c r="K59" s="112"/>
      <c r="L59" s="112"/>
    </row>
    <row r="60" spans="3:12" s="94" customFormat="1" ht="11.25" customHeight="1">
      <c r="C60" s="112"/>
      <c r="D60" s="112"/>
      <c r="E60" s="112"/>
      <c r="F60" s="112"/>
      <c r="G60" s="112"/>
      <c r="H60" s="112"/>
      <c r="I60" s="112"/>
      <c r="J60" s="112"/>
      <c r="K60" s="112"/>
      <c r="L60" s="112"/>
    </row>
    <row r="61" spans="3:12" s="94" customFormat="1" ht="38.25" customHeight="1">
      <c r="C61" s="373" t="s">
        <v>87</v>
      </c>
      <c r="D61" s="373"/>
      <c r="E61" s="373"/>
      <c r="F61" s="373"/>
      <c r="G61" s="373"/>
      <c r="H61" s="373"/>
      <c r="I61" s="373"/>
      <c r="J61" s="373"/>
      <c r="K61" s="373"/>
      <c r="L61" s="373"/>
    </row>
    <row r="62" spans="3:12" s="94" customFormat="1">
      <c r="C62" s="112"/>
      <c r="D62" s="112"/>
      <c r="E62" s="112"/>
      <c r="F62" s="112"/>
      <c r="G62" s="112"/>
      <c r="H62" s="112"/>
      <c r="I62" s="112"/>
      <c r="J62" s="112"/>
      <c r="K62" s="112"/>
      <c r="L62" s="112"/>
    </row>
    <row r="63" spans="3:12" s="94" customFormat="1" ht="15.75">
      <c r="C63" s="33" t="s">
        <v>207</v>
      </c>
      <c r="D63" s="112"/>
      <c r="E63" s="112"/>
      <c r="F63" s="112"/>
      <c r="G63" s="112"/>
      <c r="H63" s="112"/>
      <c r="I63" s="112"/>
      <c r="J63" s="112"/>
      <c r="K63" s="112"/>
      <c r="L63" s="112"/>
    </row>
    <row r="64" spans="3:12" s="94" customFormat="1">
      <c r="C64" s="112"/>
      <c r="D64" s="112"/>
      <c r="E64" s="112"/>
      <c r="F64" s="112"/>
      <c r="G64" s="112"/>
      <c r="H64" s="112"/>
      <c r="I64" s="112"/>
      <c r="J64" s="112"/>
      <c r="K64" s="112"/>
      <c r="L64" s="112"/>
    </row>
    <row r="65" spans="3:12" s="94" customFormat="1">
      <c r="C65" s="373" t="s">
        <v>168</v>
      </c>
      <c r="D65" s="373"/>
      <c r="E65" s="373"/>
      <c r="F65" s="373"/>
      <c r="G65" s="373"/>
      <c r="H65" s="373"/>
      <c r="I65" s="373"/>
      <c r="J65" s="373"/>
      <c r="K65" s="373"/>
      <c r="L65" s="373"/>
    </row>
    <row r="66" spans="3:12" ht="30" customHeight="1">
      <c r="C66" s="33" t="s">
        <v>209</v>
      </c>
    </row>
    <row r="67" spans="3:12" ht="15.75">
      <c r="C67" s="33"/>
    </row>
    <row r="68" spans="3:12" ht="15.75">
      <c r="C68" s="33" t="s">
        <v>210</v>
      </c>
    </row>
    <row r="69" spans="3:12" s="94" customFormat="1" ht="114.75" customHeight="1">
      <c r="C69" s="373" t="s">
        <v>170</v>
      </c>
      <c r="D69" s="373"/>
      <c r="E69" s="373"/>
      <c r="F69" s="373"/>
      <c r="G69" s="373"/>
      <c r="H69" s="373"/>
      <c r="I69" s="373"/>
      <c r="J69" s="373"/>
      <c r="K69" s="373"/>
      <c r="L69" s="373"/>
    </row>
    <row r="71" spans="3:12" ht="15.75">
      <c r="C71" s="33" t="s">
        <v>211</v>
      </c>
    </row>
    <row r="72" spans="3:12" s="35" customFormat="1" ht="47.25" customHeight="1">
      <c r="C72" s="375" t="s">
        <v>188</v>
      </c>
      <c r="D72" s="375"/>
      <c r="E72" s="375"/>
      <c r="F72" s="375"/>
      <c r="G72" s="375"/>
      <c r="H72" s="375"/>
      <c r="I72" s="375"/>
      <c r="J72" s="375"/>
      <c r="K72" s="375"/>
      <c r="L72" s="375"/>
    </row>
    <row r="73" spans="3:12" ht="52.5" customHeight="1">
      <c r="C73" s="375" t="s">
        <v>189</v>
      </c>
      <c r="D73" s="375"/>
      <c r="E73" s="375"/>
      <c r="F73" s="375"/>
      <c r="G73" s="375"/>
      <c r="H73" s="375"/>
      <c r="I73" s="375"/>
      <c r="J73" s="375"/>
      <c r="K73" s="375"/>
      <c r="L73" s="375"/>
    </row>
    <row r="74" spans="3:12">
      <c r="C74" s="375" t="s">
        <v>190</v>
      </c>
      <c r="D74" s="375"/>
      <c r="E74" s="375"/>
      <c r="F74" s="375"/>
      <c r="G74" s="375"/>
      <c r="H74" s="375"/>
      <c r="I74" s="375"/>
      <c r="J74" s="375"/>
      <c r="K74" s="375"/>
      <c r="L74" s="375"/>
    </row>
    <row r="75" spans="3:12" s="35" customFormat="1">
      <c r="C75" s="375" t="s">
        <v>191</v>
      </c>
      <c r="D75" s="375"/>
      <c r="E75" s="375"/>
      <c r="F75" s="375"/>
      <c r="G75" s="375"/>
      <c r="H75" s="375"/>
      <c r="I75" s="375"/>
      <c r="J75" s="375"/>
      <c r="K75" s="375"/>
      <c r="L75" s="375"/>
    </row>
    <row r="76" spans="3:12" s="35" customFormat="1">
      <c r="C76" s="375" t="s">
        <v>192</v>
      </c>
      <c r="D76" s="375"/>
      <c r="E76" s="375"/>
      <c r="F76" s="375"/>
      <c r="G76" s="375"/>
      <c r="H76" s="375"/>
      <c r="I76" s="375"/>
      <c r="J76" s="375"/>
      <c r="K76" s="375"/>
      <c r="L76" s="375"/>
    </row>
    <row r="78" spans="3:12" ht="15.75">
      <c r="C78" s="33" t="s">
        <v>212</v>
      </c>
    </row>
    <row r="79" spans="3:12" ht="15.75">
      <c r="C79" s="33"/>
    </row>
    <row r="80" spans="3:12" ht="15.75">
      <c r="C80" s="29" t="s">
        <v>213</v>
      </c>
    </row>
    <row r="81" spans="3:24" ht="90" customHeight="1">
      <c r="C81" s="382" t="s">
        <v>349</v>
      </c>
      <c r="D81" s="382"/>
      <c r="E81" s="382"/>
      <c r="F81" s="382"/>
      <c r="G81" s="382"/>
      <c r="H81" s="382"/>
      <c r="I81" s="382"/>
      <c r="J81" s="382"/>
      <c r="K81" s="382"/>
      <c r="L81" s="382"/>
      <c r="M81" s="23"/>
    </row>
    <row r="82" spans="3:24" ht="36.75" customHeight="1">
      <c r="C82" s="382" t="s">
        <v>303</v>
      </c>
      <c r="D82" s="382"/>
      <c r="E82" s="382"/>
      <c r="F82" s="382"/>
      <c r="G82" s="382"/>
      <c r="H82" s="382"/>
      <c r="I82" s="382"/>
      <c r="J82" s="382"/>
      <c r="K82" s="382"/>
      <c r="L82" s="382"/>
      <c r="O82" s="383"/>
      <c r="P82" s="383"/>
      <c r="Q82" s="383"/>
      <c r="R82" s="383"/>
      <c r="S82" s="383"/>
      <c r="T82" s="383"/>
      <c r="U82" s="383"/>
      <c r="V82" s="383"/>
      <c r="W82" s="383"/>
      <c r="X82" s="383"/>
    </row>
    <row r="83" spans="3:24">
      <c r="C83" s="95"/>
      <c r="D83" s="95"/>
      <c r="E83" s="95"/>
      <c r="F83" s="95"/>
      <c r="G83" s="95"/>
      <c r="H83" s="95"/>
      <c r="I83" s="95"/>
      <c r="J83" s="95"/>
      <c r="K83" s="95"/>
      <c r="L83" s="95"/>
    </row>
    <row r="84" spans="3:24" ht="15.75">
      <c r="C84" s="33" t="s">
        <v>214</v>
      </c>
    </row>
    <row r="85" spans="3:24" s="35" customFormat="1">
      <c r="C85" s="375" t="s">
        <v>304</v>
      </c>
      <c r="D85" s="375"/>
      <c r="E85" s="375"/>
      <c r="F85" s="375"/>
      <c r="G85" s="375"/>
      <c r="H85" s="375"/>
      <c r="I85" s="375"/>
      <c r="J85" s="375"/>
      <c r="K85" s="375"/>
      <c r="L85" s="375"/>
    </row>
    <row r="86" spans="3:24">
      <c r="C86" s="95"/>
      <c r="D86" s="95"/>
      <c r="E86" s="95"/>
      <c r="F86" s="95"/>
      <c r="G86" s="95"/>
      <c r="H86" s="95"/>
      <c r="I86" s="95"/>
      <c r="J86" s="95"/>
      <c r="K86" s="95"/>
      <c r="L86" s="95"/>
    </row>
    <row r="87" spans="3:24" ht="15.75">
      <c r="C87" s="103" t="s">
        <v>305</v>
      </c>
      <c r="D87" s="14"/>
      <c r="E87" s="95"/>
      <c r="F87" s="95"/>
      <c r="G87" s="95"/>
      <c r="H87" s="95"/>
      <c r="I87" s="95"/>
      <c r="J87" s="95"/>
      <c r="K87" s="95"/>
      <c r="L87" s="95"/>
    </row>
    <row r="88" spans="3:24">
      <c r="C88" s="375" t="s">
        <v>306</v>
      </c>
      <c r="D88" s="375"/>
      <c r="E88" s="375"/>
      <c r="F88" s="375"/>
      <c r="G88" s="375"/>
      <c r="H88" s="375"/>
      <c r="I88" s="375"/>
      <c r="J88" s="375"/>
      <c r="K88" s="375"/>
      <c r="L88" s="375"/>
    </row>
    <row r="89" spans="3:24">
      <c r="C89" s="95"/>
      <c r="D89" s="95"/>
      <c r="E89" s="95"/>
      <c r="F89" s="95"/>
      <c r="G89" s="95"/>
      <c r="H89" s="95"/>
      <c r="I89" s="95"/>
      <c r="J89" s="95"/>
      <c r="K89" s="95"/>
      <c r="L89" s="95"/>
    </row>
    <row r="90" spans="3:24" ht="15.75">
      <c r="C90" s="29" t="s">
        <v>307</v>
      </c>
      <c r="D90" s="95"/>
      <c r="E90" s="95"/>
      <c r="F90" s="95"/>
      <c r="G90" s="95"/>
      <c r="H90" s="95"/>
      <c r="I90" s="95"/>
      <c r="J90" s="95"/>
      <c r="K90" s="95"/>
      <c r="L90" s="95"/>
    </row>
    <row r="91" spans="3:24" s="23" customFormat="1" ht="77.45" customHeight="1">
      <c r="C91" s="382" t="s">
        <v>193</v>
      </c>
      <c r="D91" s="382"/>
      <c r="E91" s="382"/>
      <c r="F91" s="382"/>
      <c r="G91" s="382"/>
      <c r="H91" s="382"/>
      <c r="I91" s="382"/>
      <c r="J91" s="382"/>
      <c r="K91" s="382"/>
      <c r="L91" s="382"/>
    </row>
    <row r="92" spans="3:24" s="23" customFormat="1" ht="59.45" customHeight="1">
      <c r="C92" s="382" t="s">
        <v>194</v>
      </c>
      <c r="D92" s="382"/>
      <c r="E92" s="382"/>
      <c r="F92" s="382"/>
      <c r="G92" s="382"/>
      <c r="H92" s="382"/>
      <c r="I92" s="382"/>
      <c r="J92" s="382"/>
      <c r="K92" s="382"/>
      <c r="L92" s="382"/>
    </row>
    <row r="93" spans="3:24">
      <c r="C93" s="95"/>
      <c r="D93" s="95"/>
      <c r="E93" s="95"/>
      <c r="F93" s="95"/>
      <c r="G93" s="95"/>
      <c r="H93" s="95"/>
      <c r="I93" s="95"/>
      <c r="J93" s="95"/>
      <c r="K93" s="95"/>
      <c r="L93" s="95"/>
    </row>
    <row r="94" spans="3:24" ht="15.75">
      <c r="C94" s="29" t="s">
        <v>308</v>
      </c>
      <c r="D94" s="95"/>
      <c r="E94" s="95"/>
      <c r="F94" s="95"/>
      <c r="G94" s="95"/>
      <c r="H94" s="95"/>
      <c r="I94" s="95"/>
      <c r="J94" s="95"/>
      <c r="K94" s="95"/>
      <c r="L94" s="95"/>
    </row>
    <row r="95" spans="3:24" ht="45.75" customHeight="1">
      <c r="C95" s="375" t="s">
        <v>195</v>
      </c>
      <c r="D95" s="375"/>
      <c r="E95" s="375"/>
      <c r="F95" s="375"/>
      <c r="G95" s="375"/>
      <c r="H95" s="375"/>
      <c r="I95" s="375"/>
      <c r="J95" s="375"/>
      <c r="K95" s="375"/>
      <c r="L95" s="375"/>
    </row>
    <row r="96" spans="3:24" ht="54.75" customHeight="1">
      <c r="C96" s="374" t="s">
        <v>196</v>
      </c>
      <c r="D96" s="374"/>
      <c r="E96" s="374"/>
      <c r="F96" s="374"/>
      <c r="G96" s="374"/>
      <c r="H96" s="374"/>
      <c r="I96" s="374"/>
      <c r="J96" s="374"/>
      <c r="K96" s="374"/>
      <c r="L96" s="374"/>
    </row>
    <row r="97" spans="3:12">
      <c r="C97" s="95"/>
      <c r="D97" s="95"/>
      <c r="E97" s="95"/>
      <c r="F97" s="95"/>
      <c r="G97" s="95"/>
      <c r="H97" s="95"/>
      <c r="I97" s="95"/>
      <c r="J97" s="95"/>
      <c r="K97" s="95"/>
      <c r="L97" s="95"/>
    </row>
    <row r="98" spans="3:12" ht="15.75">
      <c r="C98" s="33" t="s">
        <v>309</v>
      </c>
      <c r="D98" s="95"/>
      <c r="E98" s="95"/>
      <c r="F98" s="95"/>
      <c r="G98" s="95"/>
      <c r="H98" s="95"/>
      <c r="I98" s="95"/>
      <c r="J98" s="95"/>
      <c r="K98" s="95"/>
      <c r="L98" s="95"/>
    </row>
    <row r="99" spans="3:12">
      <c r="C99" s="229" t="s">
        <v>310</v>
      </c>
      <c r="D99" s="95"/>
      <c r="E99" s="95"/>
      <c r="F99" s="95"/>
      <c r="G99" s="95"/>
      <c r="H99" s="95"/>
      <c r="I99" s="95"/>
      <c r="J99" s="95"/>
      <c r="K99" s="95"/>
      <c r="L99" s="95"/>
    </row>
    <row r="100" spans="3:12">
      <c r="C100" s="95"/>
      <c r="D100" s="95"/>
      <c r="E100" s="95"/>
      <c r="F100" s="95"/>
      <c r="G100" s="95"/>
      <c r="H100" s="95"/>
      <c r="I100" s="95"/>
      <c r="J100" s="95"/>
      <c r="K100" s="95"/>
      <c r="L100" s="95"/>
    </row>
    <row r="101" spans="3:12" ht="15.75">
      <c r="C101" s="33" t="s">
        <v>311</v>
      </c>
    </row>
    <row r="102" spans="3:12" s="51" customFormat="1" ht="37.700000000000003" customHeight="1">
      <c r="C102" s="392" t="s">
        <v>312</v>
      </c>
      <c r="D102" s="392"/>
      <c r="E102" s="392"/>
      <c r="F102" s="392"/>
      <c r="G102" s="392"/>
      <c r="H102" s="392"/>
      <c r="I102" s="392"/>
      <c r="J102" s="392"/>
      <c r="K102" s="392"/>
      <c r="L102" s="392"/>
    </row>
    <row r="103" spans="3:12" s="51" customFormat="1" ht="15.75">
      <c r="C103" s="200"/>
      <c r="D103" s="113"/>
      <c r="E103" s="113"/>
      <c r="F103" s="113"/>
      <c r="G103" s="113"/>
      <c r="H103" s="113"/>
      <c r="I103" s="113"/>
      <c r="J103" s="113"/>
      <c r="K103" s="113"/>
      <c r="L103" s="113"/>
    </row>
    <row r="104" spans="3:12" s="51" customFormat="1" ht="15.75">
      <c r="C104" s="33" t="s">
        <v>356</v>
      </c>
      <c r="D104" s="3"/>
      <c r="E104" s="3"/>
      <c r="F104" s="3"/>
      <c r="G104" s="3"/>
      <c r="H104" s="3"/>
      <c r="I104" s="3"/>
      <c r="J104" s="3"/>
      <c r="K104" s="3"/>
      <c r="L104" s="3"/>
    </row>
    <row r="105" spans="3:12" ht="31.35" customHeight="1">
      <c r="C105" s="392" t="s">
        <v>357</v>
      </c>
      <c r="D105" s="392"/>
      <c r="E105" s="392"/>
      <c r="F105" s="392"/>
      <c r="G105" s="392"/>
      <c r="H105" s="392"/>
      <c r="I105" s="392"/>
      <c r="J105" s="392"/>
      <c r="K105" s="392"/>
      <c r="L105" s="392"/>
    </row>
    <row r="106" spans="3:12" ht="33" customHeight="1">
      <c r="C106" s="392" t="s">
        <v>358</v>
      </c>
      <c r="D106" s="392"/>
      <c r="E106" s="392"/>
      <c r="F106" s="392"/>
      <c r="G106" s="392"/>
      <c r="H106" s="392"/>
      <c r="I106" s="392"/>
      <c r="J106" s="392"/>
      <c r="K106" s="392"/>
      <c r="L106" s="392"/>
    </row>
    <row r="112" spans="3:12" ht="15.6" customHeight="1">
      <c r="D112" s="26" t="s">
        <v>180</v>
      </c>
      <c r="G112" s="106" t="s">
        <v>181</v>
      </c>
      <c r="H112" s="303"/>
      <c r="I112" s="303"/>
      <c r="J112" s="303"/>
      <c r="K112" s="26" t="s">
        <v>64</v>
      </c>
    </row>
    <row r="113" spans="4:11">
      <c r="D113" s="27" t="s">
        <v>6</v>
      </c>
      <c r="G113" s="107" t="s">
        <v>122</v>
      </c>
      <c r="K113" s="27" t="s">
        <v>13</v>
      </c>
    </row>
    <row r="120" spans="4:11" ht="15.75">
      <c r="H120" s="31" t="s">
        <v>347</v>
      </c>
    </row>
    <row r="121" spans="4:11">
      <c r="H121" s="107" t="s">
        <v>348</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2"/>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3"/>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4"/>
    </customSheetView>
  </customSheetViews>
  <mergeCells count="88">
    <mergeCell ref="C105:L105"/>
    <mergeCell ref="C106:L106"/>
    <mergeCell ref="C102:L102"/>
    <mergeCell ref="C8:L8"/>
    <mergeCell ref="C14:L14"/>
    <mergeCell ref="C21:L21"/>
    <mergeCell ref="C75:L75"/>
    <mergeCell ref="C15:L15"/>
    <mergeCell ref="C39:H39"/>
    <mergeCell ref="I39:J39"/>
    <mergeCell ref="K39:L39"/>
    <mergeCell ref="C40:H40"/>
    <mergeCell ref="I40:J40"/>
    <mergeCell ref="K40:L40"/>
    <mergeCell ref="C41:H41"/>
    <mergeCell ref="I41:J41"/>
    <mergeCell ref="K41:L41"/>
    <mergeCell ref="C42:H42"/>
    <mergeCell ref="O82:X82"/>
    <mergeCell ref="C82:L82"/>
    <mergeCell ref="C91:L91"/>
    <mergeCell ref="C57:L57"/>
    <mergeCell ref="K47:L47"/>
    <mergeCell ref="K48:L48"/>
    <mergeCell ref="I48:J48"/>
    <mergeCell ref="K44:L44"/>
    <mergeCell ref="C56:L56"/>
    <mergeCell ref="C65:L65"/>
    <mergeCell ref="C54:H54"/>
    <mergeCell ref="I54:J54"/>
    <mergeCell ref="K54:L54"/>
    <mergeCell ref="C45:H45"/>
    <mergeCell ref="C92:L92"/>
    <mergeCell ref="C81:L81"/>
    <mergeCell ref="C88:L88"/>
    <mergeCell ref="C9:L9"/>
    <mergeCell ref="C17:L17"/>
    <mergeCell ref="C76:L76"/>
    <mergeCell ref="C74:L74"/>
    <mergeCell ref="C69:L69"/>
    <mergeCell ref="C72:L72"/>
    <mergeCell ref="C73:L73"/>
    <mergeCell ref="K45:L45"/>
    <mergeCell ref="C43:H43"/>
    <mergeCell ref="I43:J43"/>
    <mergeCell ref="K43:L43"/>
    <mergeCell ref="C44:H44"/>
    <mergeCell ref="C16:L16"/>
    <mergeCell ref="C96:L96"/>
    <mergeCell ref="C85:L85"/>
    <mergeCell ref="C95:L95"/>
    <mergeCell ref="C27:L27"/>
    <mergeCell ref="C28:L28"/>
    <mergeCell ref="C32:L32"/>
    <mergeCell ref="K42:L42"/>
    <mergeCell ref="I42:J42"/>
    <mergeCell ref="K38:L38"/>
    <mergeCell ref="I38:J38"/>
    <mergeCell ref="C38:H38"/>
    <mergeCell ref="C36:L36"/>
    <mergeCell ref="C31:L31"/>
    <mergeCell ref="C30:L30"/>
    <mergeCell ref="C29:L29"/>
    <mergeCell ref="I44:J44"/>
    <mergeCell ref="I45:J45"/>
    <mergeCell ref="C46:H46"/>
    <mergeCell ref="I46:J46"/>
    <mergeCell ref="C48:H48"/>
    <mergeCell ref="C61:L61"/>
    <mergeCell ref="K46:L46"/>
    <mergeCell ref="C47:H47"/>
    <mergeCell ref="I47:J47"/>
    <mergeCell ref="N30:R31"/>
    <mergeCell ref="C53:H53"/>
    <mergeCell ref="K49:L49"/>
    <mergeCell ref="K50:L50"/>
    <mergeCell ref="K51:L51"/>
    <mergeCell ref="K52:L52"/>
    <mergeCell ref="K53:L53"/>
    <mergeCell ref="I52:J52"/>
    <mergeCell ref="I53:J53"/>
    <mergeCell ref="C49:H49"/>
    <mergeCell ref="C50:H50"/>
    <mergeCell ref="C51:H51"/>
    <mergeCell ref="I49:J49"/>
    <mergeCell ref="I50:J50"/>
    <mergeCell ref="I51:J51"/>
    <mergeCell ref="C52:H52"/>
  </mergeCells>
  <pageMargins left="0.7" right="0.7" top="0.75" bottom="0.75" header="0.3" footer="0.3"/>
  <pageSetup scale="64" orientation="portrait"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pageSetUpPr fitToPage="1"/>
  </sheetPr>
  <dimension ref="A1:U279"/>
  <sheetViews>
    <sheetView showGridLines="0" zoomScale="55" zoomScaleNormal="55" zoomScaleSheetLayoutView="40" workbookViewId="0">
      <selection activeCell="E197" sqref="E197"/>
    </sheetView>
  </sheetViews>
  <sheetFormatPr baseColWidth="10" defaultColWidth="9.28515625" defaultRowHeight="15"/>
  <cols>
    <col min="1" max="1" width="4.28515625" style="54" customWidth="1"/>
    <col min="2" max="2" width="30" style="54" customWidth="1"/>
    <col min="3" max="3" width="56.85546875" style="54" customWidth="1"/>
    <col min="4" max="4" width="23.7109375" style="54" customWidth="1"/>
    <col min="5" max="5" width="21.85546875" style="54" customWidth="1"/>
    <col min="6" max="6" width="21.7109375" style="55" customWidth="1"/>
    <col min="7" max="7" width="19.42578125" style="54" customWidth="1"/>
    <col min="8" max="8" width="15.85546875" style="54" customWidth="1"/>
    <col min="9" max="9" width="24.85546875" style="54" bestFit="1" customWidth="1"/>
    <col min="10" max="10" width="24.28515625" style="57" bestFit="1" customWidth="1"/>
    <col min="11" max="11" width="24.28515625" style="54" bestFit="1" customWidth="1"/>
    <col min="12" max="12" width="26.42578125" style="54" bestFit="1" customWidth="1"/>
    <col min="13" max="13" width="17.7109375" style="54" customWidth="1"/>
    <col min="14" max="14" width="30.85546875" style="54" customWidth="1"/>
    <col min="15" max="15" width="23.85546875" style="54" customWidth="1"/>
    <col min="16" max="16" width="22.42578125" style="54" customWidth="1"/>
    <col min="17" max="17" width="26.85546875" style="54" bestFit="1" customWidth="1"/>
    <col min="18" max="18" width="20" style="54" bestFit="1" customWidth="1"/>
    <col min="19" max="19" width="30" style="54" customWidth="1"/>
    <col min="20" max="20" width="9.28515625" style="54"/>
    <col min="21" max="21" width="14.85546875" style="54" bestFit="1" customWidth="1"/>
    <col min="22" max="16384" width="9.28515625" style="54"/>
  </cols>
  <sheetData>
    <row r="1" spans="1:10" s="3" customFormat="1">
      <c r="E1" s="107"/>
    </row>
    <row r="2" spans="1:10" s="3" customFormat="1" ht="30">
      <c r="E2" s="107"/>
      <c r="H2" s="221"/>
    </row>
    <row r="3" spans="1:10" s="3" customFormat="1">
      <c r="E3" s="107"/>
    </row>
    <row r="4" spans="1:10" s="3" customFormat="1">
      <c r="E4" s="107"/>
      <c r="G4" s="56" t="s">
        <v>71</v>
      </c>
    </row>
    <row r="5" spans="1:10" s="3" customFormat="1">
      <c r="E5" s="107"/>
    </row>
    <row r="6" spans="1:10" s="3" customFormat="1">
      <c r="E6" s="107"/>
    </row>
    <row r="7" spans="1:10">
      <c r="A7" s="53"/>
      <c r="E7" s="13"/>
    </row>
    <row r="8" spans="1:10" ht="15.75">
      <c r="A8" s="53"/>
      <c r="B8" s="58" t="s">
        <v>229</v>
      </c>
      <c r="C8" s="58"/>
      <c r="E8" s="13"/>
    </row>
    <row r="9" spans="1:10">
      <c r="A9" s="53"/>
      <c r="B9" s="59" t="s">
        <v>69</v>
      </c>
      <c r="C9" s="59"/>
      <c r="E9" s="13"/>
    </row>
    <row r="10" spans="1:10">
      <c r="A10" s="53"/>
      <c r="B10" s="59"/>
      <c r="C10" s="59"/>
      <c r="E10" s="13"/>
    </row>
    <row r="11" spans="1:10" ht="15.75">
      <c r="A11" s="53"/>
      <c r="B11" s="58" t="s">
        <v>228</v>
      </c>
      <c r="C11" s="58"/>
    </row>
    <row r="12" spans="1:10">
      <c r="A12" s="53"/>
      <c r="E12" s="13"/>
    </row>
    <row r="13" spans="1:10" ht="43.5" customHeight="1">
      <c r="A13" s="53"/>
      <c r="B13" s="345" t="s">
        <v>11</v>
      </c>
      <c r="C13" s="347"/>
      <c r="D13" s="96">
        <v>44926</v>
      </c>
      <c r="E13" s="96">
        <v>44561</v>
      </c>
      <c r="F13" s="283"/>
      <c r="G13" s="283"/>
      <c r="I13" s="57"/>
      <c r="J13" s="54"/>
    </row>
    <row r="14" spans="1:10" ht="15.75">
      <c r="A14" s="53"/>
      <c r="B14" s="60" t="s">
        <v>155</v>
      </c>
      <c r="C14" s="61"/>
      <c r="D14" s="210">
        <v>71349.029999999984</v>
      </c>
      <c r="E14" s="211">
        <v>0</v>
      </c>
      <c r="F14" s="313"/>
      <c r="G14" s="314"/>
      <c r="I14" s="57"/>
      <c r="J14" s="54"/>
    </row>
    <row r="15" spans="1:10" ht="15.75">
      <c r="A15" s="53"/>
      <c r="B15" s="60" t="s">
        <v>300</v>
      </c>
      <c r="C15" s="61"/>
      <c r="D15" s="210">
        <v>246.41</v>
      </c>
      <c r="E15" s="211">
        <v>0</v>
      </c>
      <c r="F15" s="313"/>
      <c r="G15" s="314"/>
      <c r="I15" s="57"/>
      <c r="J15" s="54"/>
    </row>
    <row r="16" spans="1:10" ht="15.75">
      <c r="A16" s="53"/>
      <c r="B16" s="60" t="s">
        <v>301</v>
      </c>
      <c r="C16" s="61"/>
      <c r="D16" s="210">
        <v>1495.76</v>
      </c>
      <c r="E16" s="211">
        <v>0</v>
      </c>
      <c r="F16" s="313"/>
      <c r="G16" s="314"/>
      <c r="I16" s="57"/>
      <c r="J16" s="54"/>
    </row>
    <row r="17" spans="1:12" ht="15.75">
      <c r="A17" s="53"/>
      <c r="B17" s="60" t="s">
        <v>260</v>
      </c>
      <c r="C17" s="61"/>
      <c r="D17" s="210">
        <v>419.16</v>
      </c>
      <c r="E17" s="211">
        <v>0</v>
      </c>
      <c r="F17" s="313"/>
      <c r="G17" s="314"/>
      <c r="I17" s="57"/>
      <c r="J17" s="54"/>
    </row>
    <row r="18" spans="1:12" ht="15.75">
      <c r="A18" s="53"/>
      <c r="B18" s="60" t="s">
        <v>252</v>
      </c>
      <c r="C18" s="61"/>
      <c r="D18" s="210">
        <v>287.74</v>
      </c>
      <c r="E18" s="211">
        <v>0</v>
      </c>
      <c r="F18" s="313"/>
      <c r="G18" s="314"/>
      <c r="I18" s="57"/>
      <c r="J18" s="54"/>
    </row>
    <row r="19" spans="1:12" ht="15.75">
      <c r="A19" s="53"/>
      <c r="B19" s="60" t="s">
        <v>178</v>
      </c>
      <c r="C19" s="61"/>
      <c r="D19" s="210">
        <v>7134.9021000000002</v>
      </c>
      <c r="E19" s="211">
        <v>0</v>
      </c>
      <c r="F19" s="313"/>
      <c r="G19" s="314"/>
      <c r="I19" s="57"/>
      <c r="J19" s="54"/>
    </row>
    <row r="20" spans="1:12" ht="15.75">
      <c r="A20" s="53"/>
      <c r="B20" s="181" t="s">
        <v>5</v>
      </c>
      <c r="C20" s="182"/>
      <c r="D20" s="211">
        <v>80933.002099999998</v>
      </c>
      <c r="E20" s="211">
        <v>0</v>
      </c>
      <c r="F20" s="315"/>
      <c r="G20" s="316"/>
      <c r="I20" s="57"/>
      <c r="J20" s="54"/>
      <c r="K20" s="63"/>
      <c r="L20" s="63"/>
    </row>
    <row r="21" spans="1:12">
      <c r="A21" s="53"/>
      <c r="E21" s="13"/>
    </row>
    <row r="22" spans="1:12" ht="38.450000000000003" customHeight="1">
      <c r="A22" s="53"/>
      <c r="B22" s="405" t="s">
        <v>171</v>
      </c>
      <c r="C22" s="405"/>
      <c r="D22" s="405"/>
      <c r="E22" s="405"/>
      <c r="F22" s="405"/>
      <c r="G22" s="405"/>
      <c r="H22" s="405"/>
      <c r="I22" s="405"/>
      <c r="J22" s="405"/>
    </row>
    <row r="23" spans="1:12">
      <c r="A23" s="53"/>
      <c r="E23" s="13"/>
    </row>
    <row r="24" spans="1:12" ht="15.75">
      <c r="A24" s="53"/>
      <c r="B24" s="58" t="s">
        <v>227</v>
      </c>
      <c r="C24" s="58"/>
    </row>
    <row r="25" spans="1:12">
      <c r="A25" s="53"/>
      <c r="B25" s="54" t="s">
        <v>197</v>
      </c>
    </row>
    <row r="26" spans="1:12">
      <c r="A26" s="53"/>
      <c r="E26" s="13"/>
    </row>
    <row r="27" spans="1:12" ht="47.1" customHeight="1">
      <c r="A27" s="53"/>
      <c r="B27" s="345" t="s">
        <v>30</v>
      </c>
      <c r="C27" s="347"/>
      <c r="D27" s="96" t="s">
        <v>31</v>
      </c>
      <c r="E27" s="96" t="s">
        <v>32</v>
      </c>
      <c r="F27" s="109" t="s">
        <v>111</v>
      </c>
      <c r="G27" s="317"/>
      <c r="H27" s="317"/>
      <c r="I27" s="317"/>
      <c r="J27" s="318"/>
      <c r="K27" s="317"/>
    </row>
    <row r="28" spans="1:12" s="58" customFormat="1" ht="15.75">
      <c r="A28" s="64"/>
      <c r="B28" s="183" t="s">
        <v>33</v>
      </c>
      <c r="C28" s="184"/>
      <c r="D28" s="185"/>
      <c r="E28" s="185"/>
      <c r="F28" s="186"/>
      <c r="J28" s="319"/>
    </row>
    <row r="29" spans="1:12">
      <c r="A29" s="53"/>
      <c r="B29" s="60" t="s">
        <v>34</v>
      </c>
      <c r="C29" s="61"/>
      <c r="D29" s="104">
        <v>0</v>
      </c>
      <c r="E29" s="104">
        <v>0</v>
      </c>
      <c r="F29" s="104">
        <v>0</v>
      </c>
    </row>
    <row r="30" spans="1:12">
      <c r="A30" s="53"/>
      <c r="B30" s="60" t="s">
        <v>35</v>
      </c>
      <c r="C30" s="61"/>
      <c r="D30" s="65">
        <v>0</v>
      </c>
      <c r="E30" s="62">
        <v>0</v>
      </c>
      <c r="F30" s="104">
        <v>0</v>
      </c>
      <c r="H30" s="320"/>
    </row>
    <row r="31" spans="1:12">
      <c r="A31" s="53"/>
      <c r="B31" s="60" t="s">
        <v>36</v>
      </c>
      <c r="C31" s="61"/>
      <c r="D31" s="65">
        <v>0</v>
      </c>
      <c r="E31" s="62">
        <v>0</v>
      </c>
      <c r="F31" s="104">
        <v>0</v>
      </c>
      <c r="G31" s="63"/>
    </row>
    <row r="32" spans="1:12" s="58" customFormat="1" ht="15.75">
      <c r="A32" s="64"/>
      <c r="B32" s="183" t="s">
        <v>37</v>
      </c>
      <c r="C32" s="184"/>
      <c r="D32" s="187"/>
      <c r="E32" s="188"/>
      <c r="F32" s="189"/>
      <c r="J32" s="319"/>
    </row>
    <row r="33" spans="1:12">
      <c r="A33" s="53"/>
      <c r="B33" s="60" t="s">
        <v>38</v>
      </c>
      <c r="C33" s="61"/>
      <c r="D33" s="65">
        <v>0</v>
      </c>
      <c r="E33" s="62">
        <v>0</v>
      </c>
      <c r="F33" s="104">
        <v>0</v>
      </c>
    </row>
    <row r="34" spans="1:12">
      <c r="A34" s="53"/>
      <c r="B34" s="60" t="s">
        <v>39</v>
      </c>
      <c r="C34" s="61"/>
      <c r="D34" s="65">
        <v>0</v>
      </c>
      <c r="E34" s="62">
        <v>0</v>
      </c>
      <c r="F34" s="104">
        <v>0</v>
      </c>
    </row>
    <row r="35" spans="1:12">
      <c r="A35" s="53"/>
      <c r="B35" s="60" t="s">
        <v>40</v>
      </c>
      <c r="C35" s="61"/>
      <c r="D35" s="65">
        <v>0</v>
      </c>
      <c r="E35" s="62">
        <v>0</v>
      </c>
      <c r="F35" s="104">
        <v>0</v>
      </c>
    </row>
    <row r="36" spans="1:12" s="58" customFormat="1" ht="15.75">
      <c r="A36" s="64"/>
      <c r="B36" s="183" t="s">
        <v>41</v>
      </c>
      <c r="C36" s="184"/>
      <c r="D36" s="187"/>
      <c r="E36" s="185"/>
      <c r="F36" s="186"/>
      <c r="J36" s="319"/>
    </row>
    <row r="37" spans="1:12">
      <c r="A37" s="53"/>
      <c r="B37" s="60" t="s">
        <v>42</v>
      </c>
      <c r="C37" s="61"/>
      <c r="D37" s="65">
        <v>0</v>
      </c>
      <c r="E37" s="62">
        <v>0</v>
      </c>
      <c r="F37" s="62">
        <v>0</v>
      </c>
    </row>
    <row r="38" spans="1:12">
      <c r="A38" s="53"/>
      <c r="B38" s="60" t="s">
        <v>43</v>
      </c>
      <c r="C38" s="61"/>
      <c r="D38" s="65">
        <v>1001.5958869999999</v>
      </c>
      <c r="E38" s="252">
        <v>4119655.35</v>
      </c>
      <c r="F38" s="104">
        <v>37</v>
      </c>
      <c r="G38" s="80"/>
      <c r="H38" s="321"/>
      <c r="I38" s="322"/>
      <c r="J38" s="80"/>
      <c r="K38" s="313"/>
      <c r="L38" s="262"/>
    </row>
    <row r="39" spans="1:12">
      <c r="A39" s="53"/>
      <c r="B39" s="60" t="s">
        <v>44</v>
      </c>
      <c r="C39" s="61"/>
      <c r="D39" s="65">
        <v>1004.217967</v>
      </c>
      <c r="E39" s="252">
        <v>8293762.9699999997</v>
      </c>
      <c r="F39" s="104">
        <v>92</v>
      </c>
      <c r="G39" s="80"/>
      <c r="H39" s="313"/>
      <c r="I39" s="80"/>
      <c r="J39" s="80"/>
      <c r="K39" s="313"/>
      <c r="L39" s="262"/>
    </row>
    <row r="40" spans="1:12" s="58" customFormat="1" ht="15.75">
      <c r="A40" s="64"/>
      <c r="B40" s="183" t="s">
        <v>45</v>
      </c>
      <c r="C40" s="184"/>
      <c r="D40" s="65"/>
      <c r="E40" s="62"/>
      <c r="F40" s="186"/>
      <c r="G40" s="97"/>
      <c r="H40" s="97"/>
      <c r="I40" s="97"/>
      <c r="J40" s="97"/>
      <c r="K40" s="323"/>
    </row>
    <row r="41" spans="1:12">
      <c r="A41" s="53"/>
      <c r="B41" s="60" t="s">
        <v>46</v>
      </c>
      <c r="C41" s="61"/>
      <c r="D41" s="310">
        <v>1006.849327</v>
      </c>
      <c r="E41" s="252">
        <v>10000255.26</v>
      </c>
      <c r="F41" s="104">
        <v>120</v>
      </c>
      <c r="G41" s="80"/>
      <c r="H41" s="313"/>
      <c r="I41" s="80"/>
      <c r="J41" s="80"/>
      <c r="K41" s="313"/>
      <c r="L41" s="262"/>
    </row>
    <row r="42" spans="1:12">
      <c r="A42" s="53"/>
      <c r="B42" s="60" t="s">
        <v>47</v>
      </c>
      <c r="C42" s="61"/>
      <c r="D42" s="311">
        <v>1009.412634</v>
      </c>
      <c r="E42" s="312">
        <v>13580324.76</v>
      </c>
      <c r="F42" s="104">
        <v>147</v>
      </c>
      <c r="G42" s="80"/>
      <c r="H42" s="313"/>
      <c r="I42" s="80"/>
      <c r="J42" s="80"/>
      <c r="K42" s="313"/>
      <c r="L42" s="262"/>
    </row>
    <row r="43" spans="1:12">
      <c r="A43" s="53"/>
      <c r="B43" s="60" t="s">
        <v>48</v>
      </c>
      <c r="C43" s="61"/>
      <c r="D43" s="310">
        <v>1012.115353</v>
      </c>
      <c r="E43" s="252">
        <v>14008460.710000001</v>
      </c>
      <c r="F43" s="104">
        <v>165</v>
      </c>
      <c r="G43" s="80"/>
      <c r="H43" s="313"/>
      <c r="I43" s="80"/>
      <c r="J43" s="80"/>
      <c r="K43" s="313"/>
      <c r="L43" s="262"/>
    </row>
    <row r="44" spans="1:12" ht="15.75">
      <c r="A44" s="53"/>
      <c r="E44" s="13"/>
      <c r="K44" s="323"/>
    </row>
    <row r="45" spans="1:12">
      <c r="A45" s="53"/>
      <c r="E45" s="13"/>
    </row>
    <row r="46" spans="1:12" ht="18">
      <c r="A46" s="53"/>
      <c r="E46" s="13"/>
      <c r="J46" s="261"/>
    </row>
    <row r="47" spans="1:12" ht="18">
      <c r="A47" s="53"/>
      <c r="B47" s="58" t="s">
        <v>226</v>
      </c>
      <c r="C47" s="58"/>
      <c r="E47" s="13"/>
      <c r="J47" s="260"/>
    </row>
    <row r="48" spans="1:12" ht="81.95" customHeight="1">
      <c r="A48" s="53"/>
      <c r="B48" s="405" t="s">
        <v>88</v>
      </c>
      <c r="C48" s="405"/>
      <c r="D48" s="405"/>
      <c r="E48" s="405"/>
      <c r="F48" s="405"/>
      <c r="G48" s="405"/>
      <c r="H48" s="405"/>
      <c r="I48" s="405"/>
      <c r="J48" s="405"/>
    </row>
    <row r="49" spans="1:17">
      <c r="A49" s="53"/>
      <c r="E49" s="13"/>
    </row>
    <row r="50" spans="1:17" ht="15.75">
      <c r="A50" s="53"/>
      <c r="B50" s="58" t="s">
        <v>225</v>
      </c>
      <c r="C50" s="58"/>
      <c r="E50" s="13"/>
    </row>
    <row r="51" spans="1:17" ht="15.75">
      <c r="A51" s="53"/>
      <c r="B51" s="58"/>
      <c r="C51" s="58"/>
      <c r="E51" s="13"/>
    </row>
    <row r="52" spans="1:17" ht="15.75">
      <c r="A52" s="53"/>
      <c r="B52" s="58" t="s">
        <v>224</v>
      </c>
      <c r="C52" s="58"/>
    </row>
    <row r="53" spans="1:17">
      <c r="A53" s="53"/>
      <c r="B53" s="54" t="s">
        <v>65</v>
      </c>
    </row>
    <row r="54" spans="1:17" ht="15.75">
      <c r="A54" s="53"/>
      <c r="B54" s="58"/>
      <c r="C54" s="58"/>
    </row>
    <row r="55" spans="1:17" ht="15.75">
      <c r="A55" s="53"/>
      <c r="B55" s="345" t="s">
        <v>0</v>
      </c>
      <c r="C55" s="347"/>
      <c r="D55" s="96">
        <v>44926</v>
      </c>
      <c r="E55" s="96">
        <v>44561</v>
      </c>
      <c r="F55" s="283"/>
      <c r="G55" s="283"/>
      <c r="I55" s="57"/>
      <c r="J55" s="54"/>
    </row>
    <row r="56" spans="1:17">
      <c r="A56" s="66"/>
      <c r="B56" s="60" t="s">
        <v>244</v>
      </c>
      <c r="C56" s="67"/>
      <c r="D56" s="230">
        <v>750146.36000000313</v>
      </c>
      <c r="E56" s="232">
        <v>0</v>
      </c>
      <c r="F56" s="320"/>
      <c r="G56" s="314"/>
      <c r="I56" s="57"/>
      <c r="J56" s="54"/>
    </row>
    <row r="57" spans="1:17">
      <c r="A57" s="66"/>
      <c r="B57" s="60" t="s">
        <v>289</v>
      </c>
      <c r="C57" s="67"/>
      <c r="D57" s="230">
        <v>0.72999998927116394</v>
      </c>
      <c r="E57" s="232">
        <v>0</v>
      </c>
      <c r="F57" s="320"/>
      <c r="G57" s="314"/>
      <c r="I57" s="57"/>
      <c r="J57" s="54"/>
    </row>
    <row r="58" spans="1:17" ht="18">
      <c r="A58" s="66"/>
      <c r="B58" s="60" t="s">
        <v>262</v>
      </c>
      <c r="C58" s="67"/>
      <c r="D58" s="230">
        <v>883228.9299999997</v>
      </c>
      <c r="E58" s="232">
        <v>0</v>
      </c>
      <c r="F58" s="320"/>
      <c r="G58" s="314"/>
      <c r="H58" s="260"/>
      <c r="I58" s="57"/>
      <c r="J58" s="54"/>
    </row>
    <row r="59" spans="1:17" ht="15.75">
      <c r="A59" s="53"/>
      <c r="B59" s="181" t="s">
        <v>5</v>
      </c>
      <c r="C59" s="182"/>
      <c r="D59" s="231">
        <v>1633376.0199999921</v>
      </c>
      <c r="E59" s="233">
        <v>0</v>
      </c>
      <c r="F59" s="324"/>
      <c r="G59" s="316"/>
      <c r="I59" s="57"/>
      <c r="J59" s="54"/>
      <c r="O59" s="79"/>
      <c r="P59" s="80"/>
    </row>
    <row r="60" spans="1:17">
      <c r="A60" s="53"/>
      <c r="E60" s="69"/>
      <c r="O60" s="79"/>
      <c r="P60" s="80"/>
    </row>
    <row r="61" spans="1:17" ht="18">
      <c r="A61" s="53"/>
      <c r="E61" s="69"/>
      <c r="F61" s="261"/>
      <c r="O61" s="79"/>
      <c r="P61" s="80"/>
    </row>
    <row r="62" spans="1:17" s="72" customFormat="1" ht="15.75">
      <c r="A62" s="70"/>
      <c r="B62" s="58" t="s">
        <v>223</v>
      </c>
      <c r="C62" s="58"/>
      <c r="D62" s="71"/>
      <c r="F62" s="73"/>
      <c r="J62" s="74"/>
      <c r="O62" s="79"/>
      <c r="P62" s="97"/>
    </row>
    <row r="63" spans="1:17" s="72" customFormat="1" ht="18.2" customHeight="1">
      <c r="A63" s="70"/>
      <c r="B63" s="75" t="s">
        <v>113</v>
      </c>
      <c r="C63" s="75"/>
      <c r="F63" s="73"/>
      <c r="J63" s="74"/>
      <c r="P63" s="100"/>
      <c r="Q63" s="99"/>
    </row>
    <row r="64" spans="1:17" s="72" customFormat="1" ht="14.25" customHeight="1">
      <c r="A64" s="70"/>
      <c r="B64" s="75"/>
      <c r="C64" s="75"/>
      <c r="F64" s="73"/>
      <c r="J64" s="74"/>
      <c r="N64" s="98"/>
      <c r="P64" s="101"/>
      <c r="Q64" s="99"/>
    </row>
    <row r="65" spans="1:19" s="72" customFormat="1" ht="15.75">
      <c r="A65" s="70"/>
      <c r="B65" s="58" t="s">
        <v>313</v>
      </c>
      <c r="C65" s="58"/>
      <c r="F65" s="73"/>
      <c r="J65" s="74"/>
      <c r="N65" s="222"/>
      <c r="Q65" s="99"/>
    </row>
    <row r="66" spans="1:19" s="77" customFormat="1" ht="15" customHeight="1">
      <c r="A66" s="76"/>
      <c r="B66" s="350" t="s">
        <v>49</v>
      </c>
      <c r="C66" s="400" t="s">
        <v>50</v>
      </c>
      <c r="D66" s="350" t="s">
        <v>51</v>
      </c>
      <c r="E66" s="350" t="s">
        <v>52</v>
      </c>
      <c r="F66" s="350" t="s">
        <v>53</v>
      </c>
      <c r="G66" s="350" t="s">
        <v>54</v>
      </c>
      <c r="H66" s="350" t="s">
        <v>1</v>
      </c>
      <c r="I66" s="350" t="s">
        <v>17</v>
      </c>
      <c r="J66" s="350" t="s">
        <v>55</v>
      </c>
      <c r="K66" s="350" t="s">
        <v>56</v>
      </c>
      <c r="L66" s="350" t="s">
        <v>57</v>
      </c>
      <c r="M66" s="350" t="s">
        <v>58</v>
      </c>
      <c r="N66" s="350" t="s">
        <v>59</v>
      </c>
      <c r="O66" s="350" t="s">
        <v>109</v>
      </c>
      <c r="P66" s="350" t="s">
        <v>112</v>
      </c>
      <c r="Q66" s="99"/>
    </row>
    <row r="67" spans="1:19" s="77" customFormat="1" ht="56.1" customHeight="1">
      <c r="A67" s="76"/>
      <c r="B67" s="404"/>
      <c r="C67" s="401"/>
      <c r="D67" s="404"/>
      <c r="E67" s="404"/>
      <c r="F67" s="404"/>
      <c r="G67" s="404"/>
      <c r="H67" s="404"/>
      <c r="I67" s="404"/>
      <c r="J67" s="404"/>
      <c r="K67" s="404"/>
      <c r="L67" s="404"/>
      <c r="M67" s="404"/>
      <c r="N67" s="350"/>
      <c r="O67" s="350"/>
      <c r="P67" s="350"/>
      <c r="Q67" s="99"/>
    </row>
    <row r="68" spans="1:19" s="72" customFormat="1" ht="15" customHeight="1">
      <c r="A68" s="70"/>
      <c r="B68" s="236" t="s">
        <v>320</v>
      </c>
      <c r="C68" s="236" t="s">
        <v>321</v>
      </c>
      <c r="D68" s="237" t="s">
        <v>176</v>
      </c>
      <c r="E68" s="238" t="s">
        <v>174</v>
      </c>
      <c r="F68" s="237">
        <v>44848</v>
      </c>
      <c r="G68" s="239">
        <v>45036</v>
      </c>
      <c r="H68" s="240" t="s">
        <v>261</v>
      </c>
      <c r="I68" s="247">
        <v>120000</v>
      </c>
      <c r="J68" s="248">
        <v>121347.12</v>
      </c>
      <c r="K68" s="247">
        <v>121170.71506849314</v>
      </c>
      <c r="L68" s="247">
        <v>120000</v>
      </c>
      <c r="M68" s="199">
        <v>0.09</v>
      </c>
      <c r="N68" s="78">
        <v>8.6498236727747691E-3</v>
      </c>
      <c r="O68" s="78">
        <v>1</v>
      </c>
      <c r="P68" s="78">
        <v>1.4519537694266874E-2</v>
      </c>
      <c r="Q68" s="99"/>
      <c r="R68" s="241"/>
      <c r="S68" s="242"/>
    </row>
    <row r="69" spans="1:19" s="72" customFormat="1" ht="15" customHeight="1">
      <c r="A69" s="70"/>
      <c r="B69" s="236" t="s">
        <v>268</v>
      </c>
      <c r="C69" s="236" t="s">
        <v>269</v>
      </c>
      <c r="D69" s="237" t="s">
        <v>176</v>
      </c>
      <c r="E69" s="238" t="s">
        <v>174</v>
      </c>
      <c r="F69" s="237">
        <v>44785</v>
      </c>
      <c r="G69" s="239">
        <v>45020</v>
      </c>
      <c r="H69" s="240" t="s">
        <v>261</v>
      </c>
      <c r="I69" s="247">
        <v>73000</v>
      </c>
      <c r="J69" s="248">
        <v>75404.259999999995</v>
      </c>
      <c r="K69" s="247">
        <v>75279.51999999999</v>
      </c>
      <c r="L69" s="247">
        <v>73000</v>
      </c>
      <c r="M69" s="199">
        <v>0.09</v>
      </c>
      <c r="N69" s="78">
        <v>5.3738609514935101E-3</v>
      </c>
      <c r="O69" s="78">
        <v>1</v>
      </c>
      <c r="P69" s="78">
        <v>9.0205280015758973E-3</v>
      </c>
      <c r="Q69" s="99"/>
      <c r="R69" s="241"/>
      <c r="S69" s="242"/>
    </row>
    <row r="70" spans="1:19" s="72" customFormat="1" ht="15" customHeight="1">
      <c r="A70" s="70"/>
      <c r="B70" s="236" t="s">
        <v>268</v>
      </c>
      <c r="C70" s="236" t="s">
        <v>269</v>
      </c>
      <c r="D70" s="237" t="s">
        <v>176</v>
      </c>
      <c r="E70" s="238" t="s">
        <v>174</v>
      </c>
      <c r="F70" s="237">
        <v>44792</v>
      </c>
      <c r="G70" s="239">
        <v>45020</v>
      </c>
      <c r="H70" s="240" t="s">
        <v>261</v>
      </c>
      <c r="I70" s="247">
        <v>36000</v>
      </c>
      <c r="J70" s="248">
        <v>37224.54</v>
      </c>
      <c r="K70" s="247">
        <v>37125.310000000005</v>
      </c>
      <c r="L70" s="247">
        <v>36000</v>
      </c>
      <c r="M70" s="199">
        <v>0.09</v>
      </c>
      <c r="N70" s="78">
        <v>2.6502062409682154E-3</v>
      </c>
      <c r="O70" s="78">
        <v>1</v>
      </c>
      <c r="P70" s="78">
        <v>4.4486189394165338E-3</v>
      </c>
      <c r="Q70" s="99"/>
      <c r="R70" s="241"/>
      <c r="S70" s="242"/>
    </row>
    <row r="71" spans="1:19" s="72" customFormat="1" ht="15" customHeight="1">
      <c r="A71" s="70"/>
      <c r="B71" s="236" t="s">
        <v>268</v>
      </c>
      <c r="C71" s="236" t="s">
        <v>269</v>
      </c>
      <c r="D71" s="237" t="s">
        <v>176</v>
      </c>
      <c r="E71" s="238" t="s">
        <v>174</v>
      </c>
      <c r="F71" s="237">
        <v>44795</v>
      </c>
      <c r="G71" s="239">
        <v>45020</v>
      </c>
      <c r="H71" s="240" t="s">
        <v>261</v>
      </c>
      <c r="I71" s="247">
        <v>123000</v>
      </c>
      <c r="J71" s="248">
        <v>127238.83</v>
      </c>
      <c r="K71" s="247">
        <v>126843.89</v>
      </c>
      <c r="L71" s="247">
        <v>123000</v>
      </c>
      <c r="M71" s="199">
        <v>0.09</v>
      </c>
      <c r="N71" s="78">
        <v>9.0548057081997636E-3</v>
      </c>
      <c r="O71" s="78">
        <v>1</v>
      </c>
      <c r="P71" s="78">
        <v>1.5199337901912937E-2</v>
      </c>
      <c r="Q71" s="99"/>
      <c r="R71" s="241"/>
      <c r="S71" s="242"/>
    </row>
    <row r="72" spans="1:19" s="72" customFormat="1" ht="15" customHeight="1">
      <c r="A72" s="70"/>
      <c r="B72" s="236" t="s">
        <v>268</v>
      </c>
      <c r="C72" s="236" t="s">
        <v>269</v>
      </c>
      <c r="D72" s="237" t="s">
        <v>176</v>
      </c>
      <c r="E72" s="238" t="s">
        <v>174</v>
      </c>
      <c r="F72" s="237">
        <v>44839</v>
      </c>
      <c r="G72" s="239">
        <v>45020</v>
      </c>
      <c r="H72" s="240" t="s">
        <v>261</v>
      </c>
      <c r="I72" s="247">
        <v>268000</v>
      </c>
      <c r="J72" s="248">
        <v>272958.53999999998</v>
      </c>
      <c r="K72" s="247">
        <v>276370.67</v>
      </c>
      <c r="L72" s="247">
        <v>268000</v>
      </c>
      <c r="M72" s="199">
        <v>0.09</v>
      </c>
      <c r="N72" s="78">
        <v>1.9728839286582846E-2</v>
      </c>
      <c r="O72" s="78">
        <v>1</v>
      </c>
      <c r="P72" s="78">
        <v>3.3116701163202047E-2</v>
      </c>
      <c r="Q72" s="99"/>
      <c r="R72" s="241"/>
      <c r="S72" s="242"/>
    </row>
    <row r="73" spans="1:19" s="72" customFormat="1" ht="15" customHeight="1">
      <c r="A73" s="70"/>
      <c r="B73" s="236" t="s">
        <v>268</v>
      </c>
      <c r="C73" s="243" t="s">
        <v>270</v>
      </c>
      <c r="D73" s="237" t="s">
        <v>176</v>
      </c>
      <c r="E73" s="238" t="s">
        <v>174</v>
      </c>
      <c r="F73" s="237">
        <v>44806</v>
      </c>
      <c r="G73" s="239">
        <v>45040</v>
      </c>
      <c r="H73" s="240" t="s">
        <v>261</v>
      </c>
      <c r="I73" s="247">
        <v>145000</v>
      </c>
      <c r="J73" s="248">
        <v>150355.72</v>
      </c>
      <c r="K73" s="247">
        <v>147779.46</v>
      </c>
      <c r="L73" s="247">
        <v>145000</v>
      </c>
      <c r="M73" s="199">
        <v>7.0000000000000007E-2</v>
      </c>
      <c r="N73" s="78">
        <v>1.0549300387765453E-2</v>
      </c>
      <c r="O73" s="78">
        <v>1</v>
      </c>
      <c r="P73" s="78">
        <v>1.7707986939711696E-2</v>
      </c>
      <c r="Q73" s="99"/>
      <c r="R73" s="241"/>
      <c r="S73" s="242"/>
    </row>
    <row r="74" spans="1:19" s="72" customFormat="1" ht="15" customHeight="1">
      <c r="A74" s="70"/>
      <c r="B74" s="236" t="s">
        <v>268</v>
      </c>
      <c r="C74" s="243" t="s">
        <v>270</v>
      </c>
      <c r="D74" s="237" t="s">
        <v>176</v>
      </c>
      <c r="E74" s="238" t="s">
        <v>174</v>
      </c>
      <c r="F74" s="237">
        <v>44820</v>
      </c>
      <c r="G74" s="239">
        <v>45040</v>
      </c>
      <c r="H74" s="240" t="s">
        <v>261</v>
      </c>
      <c r="I74" s="247">
        <v>28000</v>
      </c>
      <c r="J74" s="248">
        <v>29082.48</v>
      </c>
      <c r="K74" s="247">
        <v>28532.00493150685</v>
      </c>
      <c r="L74" s="247">
        <v>28000</v>
      </c>
      <c r="M74" s="199">
        <v>7.0000000000000007E-2</v>
      </c>
      <c r="N74" s="78">
        <v>2.0367694582702567E-3</v>
      </c>
      <c r="O74" s="78">
        <v>1</v>
      </c>
      <c r="P74" s="78">
        <v>3.4189079503397358E-3</v>
      </c>
      <c r="Q74" s="99"/>
      <c r="R74" s="241"/>
      <c r="S74" s="242"/>
    </row>
    <row r="75" spans="1:19" s="72" customFormat="1" ht="15" customHeight="1">
      <c r="A75" s="70"/>
      <c r="B75" s="236" t="s">
        <v>268</v>
      </c>
      <c r="C75" s="243" t="s">
        <v>270</v>
      </c>
      <c r="D75" s="237" t="s">
        <v>176</v>
      </c>
      <c r="E75" s="238" t="s">
        <v>174</v>
      </c>
      <c r="F75" s="237">
        <v>44848</v>
      </c>
      <c r="G75" s="239">
        <v>45040</v>
      </c>
      <c r="H75" s="240" t="s">
        <v>261</v>
      </c>
      <c r="I75" s="247">
        <v>90000</v>
      </c>
      <c r="J75" s="248">
        <v>93846.78</v>
      </c>
      <c r="K75" s="247">
        <v>91709.91</v>
      </c>
      <c r="L75" s="247">
        <v>90000</v>
      </c>
      <c r="M75" s="199">
        <v>7.0000000000000007E-2</v>
      </c>
      <c r="N75" s="78">
        <v>6.5467514167729052E-3</v>
      </c>
      <c r="O75" s="78">
        <v>1</v>
      </c>
      <c r="P75" s="78">
        <v>1.0989334299381898E-2</v>
      </c>
      <c r="Q75" s="99"/>
      <c r="R75" s="241"/>
      <c r="S75" s="242"/>
    </row>
    <row r="76" spans="1:19" s="72" customFormat="1" ht="15" customHeight="1">
      <c r="A76" s="70"/>
      <c r="B76" s="236" t="s">
        <v>268</v>
      </c>
      <c r="C76" s="243" t="s">
        <v>270</v>
      </c>
      <c r="D76" s="237" t="s">
        <v>176</v>
      </c>
      <c r="E76" s="238" t="s">
        <v>174</v>
      </c>
      <c r="F76" s="237">
        <v>44812</v>
      </c>
      <c r="G76" s="239">
        <v>45040</v>
      </c>
      <c r="H76" s="240" t="s">
        <v>261</v>
      </c>
      <c r="I76" s="247">
        <v>42000</v>
      </c>
      <c r="J76" s="248">
        <v>43368.74</v>
      </c>
      <c r="K76" s="247">
        <v>42596.057399999998</v>
      </c>
      <c r="L76" s="247">
        <v>42000</v>
      </c>
      <c r="M76" s="199">
        <v>7.0000000000000007E-2</v>
      </c>
      <c r="N76" s="78">
        <v>3.0407378998887906E-3</v>
      </c>
      <c r="O76" s="78">
        <v>1</v>
      </c>
      <c r="P76" s="78">
        <v>5.1041628391551141E-3</v>
      </c>
      <c r="Q76" s="99"/>
      <c r="R76" s="241"/>
      <c r="S76" s="242"/>
    </row>
    <row r="77" spans="1:19" s="72" customFormat="1" ht="15" customHeight="1">
      <c r="A77" s="70"/>
      <c r="B77" s="236" t="s">
        <v>268</v>
      </c>
      <c r="C77" s="243" t="s">
        <v>270</v>
      </c>
      <c r="D77" s="237" t="s">
        <v>176</v>
      </c>
      <c r="E77" s="238" t="s">
        <v>174</v>
      </c>
      <c r="F77" s="237">
        <v>44816</v>
      </c>
      <c r="G77" s="239">
        <v>45040</v>
      </c>
      <c r="H77" s="240" t="s">
        <v>261</v>
      </c>
      <c r="I77" s="247">
        <v>6000</v>
      </c>
      <c r="J77" s="248">
        <v>6198.58</v>
      </c>
      <c r="K77" s="247">
        <v>6085.2653</v>
      </c>
      <c r="L77" s="247">
        <v>6000</v>
      </c>
      <c r="M77" s="199">
        <v>7.0000000000000007E-2</v>
      </c>
      <c r="N77" s="78">
        <v>4.3439928383109304E-4</v>
      </c>
      <c r="O77" s="78">
        <v>1</v>
      </c>
      <c r="P77" s="78">
        <v>7.2917980927174027E-4</v>
      </c>
      <c r="Q77" s="99"/>
      <c r="R77" s="241"/>
      <c r="S77" s="242"/>
    </row>
    <row r="78" spans="1:19" s="72" customFormat="1" ht="15" customHeight="1">
      <c r="A78" s="70"/>
      <c r="B78" s="236" t="s">
        <v>268</v>
      </c>
      <c r="C78" s="243" t="s">
        <v>270</v>
      </c>
      <c r="D78" s="237" t="s">
        <v>176</v>
      </c>
      <c r="E78" s="238" t="s">
        <v>174</v>
      </c>
      <c r="F78" s="237">
        <v>44816</v>
      </c>
      <c r="G78" s="239">
        <v>45040</v>
      </c>
      <c r="H78" s="240" t="s">
        <v>261</v>
      </c>
      <c r="I78" s="247">
        <v>38000</v>
      </c>
      <c r="J78" s="248">
        <v>39026.61</v>
      </c>
      <c r="K78" s="247">
        <v>38405.743799999997</v>
      </c>
      <c r="L78" s="247">
        <v>38000</v>
      </c>
      <c r="M78" s="199">
        <v>7.0000000000000007E-2</v>
      </c>
      <c r="N78" s="78">
        <v>2.7416105591518648E-3</v>
      </c>
      <c r="O78" s="78">
        <v>1</v>
      </c>
      <c r="P78" s="78">
        <v>4.602049632745399E-3</v>
      </c>
      <c r="Q78" s="99"/>
      <c r="R78" s="241"/>
      <c r="S78" s="242"/>
    </row>
    <row r="79" spans="1:19" s="72" customFormat="1" ht="15" customHeight="1">
      <c r="A79" s="70"/>
      <c r="B79" s="236" t="s">
        <v>268</v>
      </c>
      <c r="C79" s="243" t="s">
        <v>270</v>
      </c>
      <c r="D79" s="237" t="s">
        <v>176</v>
      </c>
      <c r="E79" s="238" t="s">
        <v>174</v>
      </c>
      <c r="F79" s="237">
        <v>44818</v>
      </c>
      <c r="G79" s="239">
        <v>45040</v>
      </c>
      <c r="H79" s="240" t="s">
        <v>261</v>
      </c>
      <c r="I79" s="247">
        <v>150000</v>
      </c>
      <c r="J79" s="248">
        <v>154106.85</v>
      </c>
      <c r="K79" s="247">
        <v>151602.6036</v>
      </c>
      <c r="L79" s="247">
        <v>150000</v>
      </c>
      <c r="M79" s="199">
        <v>7.0000000000000007E-2</v>
      </c>
      <c r="N79" s="78">
        <v>1.0822217139944431E-2</v>
      </c>
      <c r="O79" s="78">
        <v>1</v>
      </c>
      <c r="P79" s="78">
        <v>1.8166103222836849E-2</v>
      </c>
      <c r="Q79" s="99"/>
      <c r="R79" s="241"/>
      <c r="S79" s="242"/>
    </row>
    <row r="80" spans="1:19" s="72" customFormat="1" ht="15" customHeight="1">
      <c r="A80" s="70"/>
      <c r="B80" s="236" t="s">
        <v>268</v>
      </c>
      <c r="C80" s="243" t="s">
        <v>270</v>
      </c>
      <c r="D80" s="237" t="s">
        <v>176</v>
      </c>
      <c r="E80" s="238" t="s">
        <v>174</v>
      </c>
      <c r="F80" s="237">
        <v>44825</v>
      </c>
      <c r="G80" s="239">
        <v>45040</v>
      </c>
      <c r="H80" s="240" t="s">
        <v>261</v>
      </c>
      <c r="I80" s="247">
        <v>27000</v>
      </c>
      <c r="J80" s="248">
        <v>27958.01</v>
      </c>
      <c r="K80" s="247">
        <v>27399.148999999998</v>
      </c>
      <c r="L80" s="247">
        <v>27000</v>
      </c>
      <c r="M80" s="199">
        <v>7.0000000000000007E-2</v>
      </c>
      <c r="N80" s="78">
        <v>1.9559000497778476E-3</v>
      </c>
      <c r="O80" s="78">
        <v>1</v>
      </c>
      <c r="P80" s="78">
        <v>3.2831610878210999E-3</v>
      </c>
      <c r="Q80" s="99"/>
      <c r="R80" s="241"/>
      <c r="S80" s="242"/>
    </row>
    <row r="81" spans="1:19" s="72" customFormat="1" ht="15" customHeight="1">
      <c r="A81" s="70"/>
      <c r="B81" s="236" t="s">
        <v>268</v>
      </c>
      <c r="C81" s="243" t="s">
        <v>270</v>
      </c>
      <c r="D81" s="237" t="s">
        <v>176</v>
      </c>
      <c r="E81" s="238" t="s">
        <v>174</v>
      </c>
      <c r="F81" s="237">
        <v>44841</v>
      </c>
      <c r="G81" s="239">
        <v>45071</v>
      </c>
      <c r="H81" s="240" t="s">
        <v>261</v>
      </c>
      <c r="I81" s="247">
        <v>4000</v>
      </c>
      <c r="J81" s="248">
        <v>4151.16</v>
      </c>
      <c r="K81" s="247">
        <v>4059.1736000000001</v>
      </c>
      <c r="L81" s="247">
        <v>4000</v>
      </c>
      <c r="M81" s="199">
        <v>7.0000000000000007E-2</v>
      </c>
      <c r="N81" s="78">
        <v>2.897658553664176E-4</v>
      </c>
      <c r="O81" s="78">
        <v>1</v>
      </c>
      <c r="P81" s="78">
        <v>4.8639907802357988E-4</v>
      </c>
      <c r="Q81" s="99"/>
      <c r="R81" s="241"/>
      <c r="S81" s="242"/>
    </row>
    <row r="82" spans="1:19" s="72" customFormat="1" ht="15" customHeight="1">
      <c r="A82" s="70"/>
      <c r="B82" s="236" t="s">
        <v>268</v>
      </c>
      <c r="C82" s="243" t="s">
        <v>321</v>
      </c>
      <c r="D82" s="237" t="s">
        <v>176</v>
      </c>
      <c r="E82" s="238" t="s">
        <v>174</v>
      </c>
      <c r="F82" s="237">
        <v>44845</v>
      </c>
      <c r="G82" s="239">
        <v>45155</v>
      </c>
      <c r="H82" s="240" t="s">
        <v>261</v>
      </c>
      <c r="I82" s="247">
        <v>15000</v>
      </c>
      <c r="J82" s="248">
        <v>15200.66</v>
      </c>
      <c r="K82" s="247">
        <v>15159.066438356165</v>
      </c>
      <c r="L82" s="247">
        <v>15000</v>
      </c>
      <c r="M82" s="199">
        <v>0.06</v>
      </c>
      <c r="N82" s="78">
        <v>1.0821364853837805E-3</v>
      </c>
      <c r="O82" s="78">
        <v>1</v>
      </c>
      <c r="P82" s="78">
        <v>1.816467258092788E-3</v>
      </c>
      <c r="Q82" s="99"/>
      <c r="R82" s="241"/>
      <c r="S82" s="242"/>
    </row>
    <row r="83" spans="1:19" s="72" customFormat="1" ht="15" customHeight="1">
      <c r="A83" s="70"/>
      <c r="B83" s="236" t="s">
        <v>131</v>
      </c>
      <c r="C83" s="243" t="s">
        <v>198</v>
      </c>
      <c r="D83" s="237" t="s">
        <v>176</v>
      </c>
      <c r="E83" s="238" t="s">
        <v>174</v>
      </c>
      <c r="F83" s="237">
        <v>44785</v>
      </c>
      <c r="G83" s="239">
        <v>45505</v>
      </c>
      <c r="H83" s="240" t="s">
        <v>261</v>
      </c>
      <c r="I83" s="247">
        <v>50000</v>
      </c>
      <c r="J83" s="248">
        <v>50000</v>
      </c>
      <c r="K83" s="247">
        <v>50361.919999999998</v>
      </c>
      <c r="L83" s="247">
        <v>50000</v>
      </c>
      <c r="M83" s="199">
        <v>5.2999999999999999E-2</v>
      </c>
      <c r="N83" s="78">
        <v>3.5951073456663919E-3</v>
      </c>
      <c r="O83" s="78">
        <v>1</v>
      </c>
      <c r="P83" s="78">
        <v>6.0347237810911289E-3</v>
      </c>
      <c r="Q83" s="99"/>
      <c r="R83" s="241"/>
      <c r="S83" s="242"/>
    </row>
    <row r="84" spans="1:19" s="72" customFormat="1" ht="15" customHeight="1">
      <c r="A84" s="70"/>
      <c r="B84" s="236" t="s">
        <v>131</v>
      </c>
      <c r="C84" s="243" t="s">
        <v>198</v>
      </c>
      <c r="D84" s="237" t="s">
        <v>176</v>
      </c>
      <c r="E84" s="238" t="s">
        <v>174</v>
      </c>
      <c r="F84" s="237">
        <v>44785</v>
      </c>
      <c r="G84" s="239">
        <v>45505</v>
      </c>
      <c r="H84" s="240" t="s">
        <v>261</v>
      </c>
      <c r="I84" s="247">
        <v>50000</v>
      </c>
      <c r="J84" s="248">
        <v>50000</v>
      </c>
      <c r="K84" s="247">
        <v>50361.919999999998</v>
      </c>
      <c r="L84" s="247">
        <v>50000</v>
      </c>
      <c r="M84" s="199">
        <v>5.2999999999999999E-2</v>
      </c>
      <c r="N84" s="78">
        <v>3.5951073456663919E-3</v>
      </c>
      <c r="O84" s="78">
        <v>1</v>
      </c>
      <c r="P84" s="78">
        <v>6.0347237810911289E-3</v>
      </c>
      <c r="Q84" s="99"/>
      <c r="R84" s="241"/>
      <c r="S84" s="242"/>
    </row>
    <row r="85" spans="1:19" s="72" customFormat="1" ht="15" customHeight="1">
      <c r="A85" s="70"/>
      <c r="B85" s="236" t="s">
        <v>131</v>
      </c>
      <c r="C85" s="243" t="s">
        <v>198</v>
      </c>
      <c r="D85" s="237" t="s">
        <v>176</v>
      </c>
      <c r="E85" s="238" t="s">
        <v>174</v>
      </c>
      <c r="F85" s="237">
        <v>44795</v>
      </c>
      <c r="G85" s="239">
        <v>45516</v>
      </c>
      <c r="H85" s="240" t="s">
        <v>261</v>
      </c>
      <c r="I85" s="247">
        <v>50000</v>
      </c>
      <c r="J85" s="248">
        <v>50071.93</v>
      </c>
      <c r="K85" s="247">
        <v>50361.72</v>
      </c>
      <c r="L85" s="247">
        <v>50000</v>
      </c>
      <c r="M85" s="199">
        <v>5.2999999999999999E-2</v>
      </c>
      <c r="N85" s="78">
        <v>3.5950930685802697E-3</v>
      </c>
      <c r="O85" s="78">
        <v>1</v>
      </c>
      <c r="P85" s="78">
        <v>6.0346998156673281E-3</v>
      </c>
      <c r="Q85" s="99"/>
      <c r="R85" s="241"/>
      <c r="S85" s="242"/>
    </row>
    <row r="86" spans="1:19" s="72" customFormat="1" ht="15" customHeight="1">
      <c r="A86" s="70"/>
      <c r="B86" s="236" t="s">
        <v>131</v>
      </c>
      <c r="C86" s="243" t="s">
        <v>198</v>
      </c>
      <c r="D86" s="237" t="s">
        <v>176</v>
      </c>
      <c r="E86" s="238" t="s">
        <v>174</v>
      </c>
      <c r="F86" s="237">
        <v>44795</v>
      </c>
      <c r="G86" s="239">
        <v>45516</v>
      </c>
      <c r="H86" s="240" t="s">
        <v>261</v>
      </c>
      <c r="I86" s="247">
        <v>50000</v>
      </c>
      <c r="J86" s="248">
        <v>50071.93</v>
      </c>
      <c r="K86" s="247">
        <v>50361.72</v>
      </c>
      <c r="L86" s="247">
        <v>50000</v>
      </c>
      <c r="M86" s="199">
        <v>5.2999999999999999E-2</v>
      </c>
      <c r="N86" s="78">
        <v>3.5950930685802697E-3</v>
      </c>
      <c r="O86" s="78">
        <v>1</v>
      </c>
      <c r="P86" s="78">
        <v>6.0346998156673281E-3</v>
      </c>
      <c r="Q86" s="99"/>
      <c r="R86" s="241"/>
      <c r="S86" s="242"/>
    </row>
    <row r="87" spans="1:19" s="72" customFormat="1" ht="15" customHeight="1">
      <c r="A87" s="70"/>
      <c r="B87" s="236" t="s">
        <v>131</v>
      </c>
      <c r="C87" s="243" t="s">
        <v>198</v>
      </c>
      <c r="D87" s="237" t="s">
        <v>176</v>
      </c>
      <c r="E87" s="238" t="s">
        <v>174</v>
      </c>
      <c r="F87" s="237">
        <v>44795</v>
      </c>
      <c r="G87" s="239">
        <v>45516</v>
      </c>
      <c r="H87" s="240" t="s">
        <v>261</v>
      </c>
      <c r="I87" s="247">
        <v>50000</v>
      </c>
      <c r="J87" s="248">
        <v>50071.93</v>
      </c>
      <c r="K87" s="247">
        <v>50361.72</v>
      </c>
      <c r="L87" s="247">
        <v>50000</v>
      </c>
      <c r="M87" s="199">
        <v>5.2999999999999999E-2</v>
      </c>
      <c r="N87" s="78">
        <v>3.5950930685802697E-3</v>
      </c>
      <c r="O87" s="78">
        <v>1</v>
      </c>
      <c r="P87" s="78">
        <v>6.0346998156673281E-3</v>
      </c>
      <c r="Q87" s="99"/>
      <c r="R87" s="241"/>
      <c r="S87" s="242"/>
    </row>
    <row r="88" spans="1:19" s="72" customFormat="1" ht="15" customHeight="1">
      <c r="A88" s="70"/>
      <c r="B88" s="236" t="s">
        <v>131</v>
      </c>
      <c r="C88" s="243" t="s">
        <v>198</v>
      </c>
      <c r="D88" s="237" t="s">
        <v>176</v>
      </c>
      <c r="E88" s="238" t="s">
        <v>174</v>
      </c>
      <c r="F88" s="237">
        <v>44839</v>
      </c>
      <c r="G88" s="239">
        <v>45516</v>
      </c>
      <c r="H88" s="240" t="s">
        <v>261</v>
      </c>
      <c r="I88" s="247">
        <v>50000</v>
      </c>
      <c r="J88" s="248">
        <v>50391.11</v>
      </c>
      <c r="K88" s="247">
        <v>50362.01</v>
      </c>
      <c r="L88" s="247">
        <v>50000</v>
      </c>
      <c r="M88" s="199">
        <v>5.2999999999999999E-2</v>
      </c>
      <c r="N88" s="78">
        <v>3.5951137703551473E-3</v>
      </c>
      <c r="O88" s="78">
        <v>1</v>
      </c>
      <c r="P88" s="78">
        <v>6.0347345655318392E-3</v>
      </c>
      <c r="Q88" s="99"/>
      <c r="R88" s="241"/>
      <c r="S88" s="242"/>
    </row>
    <row r="89" spans="1:19" s="72" customFormat="1" ht="15" customHeight="1">
      <c r="A89" s="70"/>
      <c r="B89" s="236" t="s">
        <v>131</v>
      </c>
      <c r="C89" s="243" t="s">
        <v>198</v>
      </c>
      <c r="D89" s="237" t="s">
        <v>176</v>
      </c>
      <c r="E89" s="238" t="s">
        <v>174</v>
      </c>
      <c r="F89" s="237">
        <v>44839</v>
      </c>
      <c r="G89" s="239">
        <v>45516</v>
      </c>
      <c r="H89" s="240" t="s">
        <v>261</v>
      </c>
      <c r="I89" s="247">
        <v>50000</v>
      </c>
      <c r="J89" s="248">
        <v>50391.11</v>
      </c>
      <c r="K89" s="247">
        <v>50362.01</v>
      </c>
      <c r="L89" s="247">
        <v>50000</v>
      </c>
      <c r="M89" s="199">
        <v>5.2999999999999999E-2</v>
      </c>
      <c r="N89" s="78">
        <v>3.5951137703551473E-3</v>
      </c>
      <c r="O89" s="78">
        <v>1</v>
      </c>
      <c r="P89" s="78">
        <v>6.0347345655318392E-3</v>
      </c>
      <c r="Q89" s="99"/>
      <c r="R89" s="241"/>
      <c r="S89" s="242"/>
    </row>
    <row r="90" spans="1:19" s="72" customFormat="1" ht="15" customHeight="1">
      <c r="A90" s="70"/>
      <c r="B90" s="236" t="s">
        <v>131</v>
      </c>
      <c r="C90" s="243" t="s">
        <v>198</v>
      </c>
      <c r="D90" s="237" t="s">
        <v>176</v>
      </c>
      <c r="E90" s="238" t="s">
        <v>174</v>
      </c>
      <c r="F90" s="237">
        <v>44839</v>
      </c>
      <c r="G90" s="239">
        <v>45516</v>
      </c>
      <c r="H90" s="240" t="s">
        <v>261</v>
      </c>
      <c r="I90" s="247">
        <v>50000</v>
      </c>
      <c r="J90" s="248">
        <v>50391.11</v>
      </c>
      <c r="K90" s="247">
        <v>50362.01</v>
      </c>
      <c r="L90" s="247">
        <v>50000</v>
      </c>
      <c r="M90" s="199">
        <v>5.2999999999999999E-2</v>
      </c>
      <c r="N90" s="78">
        <v>3.5951137703551473E-3</v>
      </c>
      <c r="O90" s="78">
        <v>1</v>
      </c>
      <c r="P90" s="78">
        <v>6.0347345655318392E-3</v>
      </c>
      <c r="Q90" s="99"/>
      <c r="R90" s="241"/>
      <c r="S90" s="242"/>
    </row>
    <row r="91" spans="1:19" s="72" customFormat="1" ht="15" customHeight="1">
      <c r="A91" s="70"/>
      <c r="B91" s="236" t="s">
        <v>131</v>
      </c>
      <c r="C91" s="243" t="s">
        <v>198</v>
      </c>
      <c r="D91" s="237" t="s">
        <v>176</v>
      </c>
      <c r="E91" s="238" t="s">
        <v>174</v>
      </c>
      <c r="F91" s="237">
        <v>44839</v>
      </c>
      <c r="G91" s="239">
        <v>45516</v>
      </c>
      <c r="H91" s="240" t="s">
        <v>261</v>
      </c>
      <c r="I91" s="247">
        <v>50000</v>
      </c>
      <c r="J91" s="248">
        <v>50391.11</v>
      </c>
      <c r="K91" s="247">
        <v>50362.01</v>
      </c>
      <c r="L91" s="247">
        <v>50000</v>
      </c>
      <c r="M91" s="199">
        <v>5.2999999999999999E-2</v>
      </c>
      <c r="N91" s="78">
        <v>3.5951137703551473E-3</v>
      </c>
      <c r="O91" s="78">
        <v>1</v>
      </c>
      <c r="P91" s="78">
        <v>6.0347345655318392E-3</v>
      </c>
      <c r="Q91" s="99"/>
      <c r="R91" s="241"/>
      <c r="S91" s="242"/>
    </row>
    <row r="92" spans="1:19" s="72" customFormat="1" ht="15" customHeight="1">
      <c r="A92" s="70"/>
      <c r="B92" s="236" t="s">
        <v>131</v>
      </c>
      <c r="C92" s="243" t="s">
        <v>198</v>
      </c>
      <c r="D92" s="237" t="s">
        <v>176</v>
      </c>
      <c r="E92" s="238" t="s">
        <v>174</v>
      </c>
      <c r="F92" s="237">
        <v>44844</v>
      </c>
      <c r="G92" s="239">
        <v>45516</v>
      </c>
      <c r="H92" s="240" t="s">
        <v>261</v>
      </c>
      <c r="I92" s="247">
        <v>50000</v>
      </c>
      <c r="J92" s="248">
        <v>50427.43</v>
      </c>
      <c r="K92" s="247">
        <v>50361.97</v>
      </c>
      <c r="L92" s="247">
        <v>50000</v>
      </c>
      <c r="M92" s="199">
        <v>5.2999999999999999E-2</v>
      </c>
      <c r="N92" s="78">
        <v>3.5951109149379231E-3</v>
      </c>
      <c r="O92" s="78">
        <v>1</v>
      </c>
      <c r="P92" s="78">
        <v>6.0347297724470794E-3</v>
      </c>
      <c r="Q92" s="99"/>
      <c r="R92" s="241"/>
      <c r="S92" s="242"/>
    </row>
    <row r="93" spans="1:19" s="72" customFormat="1" ht="15" customHeight="1">
      <c r="A93" s="70"/>
      <c r="B93" s="236" t="s">
        <v>131</v>
      </c>
      <c r="C93" s="243" t="s">
        <v>198</v>
      </c>
      <c r="D93" s="237" t="s">
        <v>176</v>
      </c>
      <c r="E93" s="238" t="s">
        <v>174</v>
      </c>
      <c r="F93" s="237">
        <v>44909</v>
      </c>
      <c r="G93" s="239">
        <v>45005</v>
      </c>
      <c r="H93" s="240" t="s">
        <v>261</v>
      </c>
      <c r="I93" s="247">
        <v>150000</v>
      </c>
      <c r="J93" s="248">
        <v>150355.81</v>
      </c>
      <c r="K93" s="247">
        <v>150838.20000000001</v>
      </c>
      <c r="L93" s="247">
        <v>150000</v>
      </c>
      <c r="M93" s="199">
        <v>4.1000000000000002E-2</v>
      </c>
      <c r="N93" s="78">
        <v>1.0767649859796776E-2</v>
      </c>
      <c r="O93" s="78">
        <v>1</v>
      </c>
      <c r="P93" s="78">
        <v>1.8074506941692849E-2</v>
      </c>
      <c r="Q93" s="99"/>
      <c r="R93" s="241"/>
      <c r="S93" s="242"/>
    </row>
    <row r="94" spans="1:19" s="72" customFormat="1" ht="15" customHeight="1">
      <c r="A94" s="70"/>
      <c r="B94" s="236" t="s">
        <v>131</v>
      </c>
      <c r="C94" s="243" t="s">
        <v>198</v>
      </c>
      <c r="D94" s="237" t="s">
        <v>176</v>
      </c>
      <c r="E94" s="238" t="s">
        <v>174</v>
      </c>
      <c r="F94" s="237">
        <v>44909</v>
      </c>
      <c r="G94" s="239">
        <v>45005</v>
      </c>
      <c r="H94" s="240" t="s">
        <v>261</v>
      </c>
      <c r="I94" s="247">
        <v>100000</v>
      </c>
      <c r="J94" s="248">
        <v>100237.19</v>
      </c>
      <c r="K94" s="247">
        <v>100558.78</v>
      </c>
      <c r="L94" s="247">
        <v>100000</v>
      </c>
      <c r="M94" s="199">
        <v>4.1000000000000002E-2</v>
      </c>
      <c r="N94" s="78">
        <v>7.178431812155904E-3</v>
      </c>
      <c r="O94" s="78">
        <v>1</v>
      </c>
      <c r="P94" s="78">
        <v>1.2049668897919519E-2</v>
      </c>
      <c r="Q94" s="99"/>
      <c r="R94" s="241"/>
      <c r="S94" s="242"/>
    </row>
    <row r="95" spans="1:19" s="72" customFormat="1" ht="15" customHeight="1">
      <c r="A95" s="70"/>
      <c r="B95" s="236" t="s">
        <v>131</v>
      </c>
      <c r="C95" s="243" t="s">
        <v>198</v>
      </c>
      <c r="D95" s="237" t="s">
        <v>176</v>
      </c>
      <c r="E95" s="238" t="s">
        <v>174</v>
      </c>
      <c r="F95" s="237">
        <v>44909</v>
      </c>
      <c r="G95" s="239">
        <v>45005</v>
      </c>
      <c r="H95" s="240" t="s">
        <v>261</v>
      </c>
      <c r="I95" s="247">
        <v>100000</v>
      </c>
      <c r="J95" s="248">
        <v>100237.19</v>
      </c>
      <c r="K95" s="247">
        <v>100558.78</v>
      </c>
      <c r="L95" s="247">
        <v>100000</v>
      </c>
      <c r="M95" s="199">
        <v>4.1000000000000002E-2</v>
      </c>
      <c r="N95" s="78">
        <v>7.178431812155904E-3</v>
      </c>
      <c r="O95" s="78">
        <v>1</v>
      </c>
      <c r="P95" s="78">
        <v>1.2049668897919519E-2</v>
      </c>
      <c r="Q95" s="99"/>
      <c r="R95" s="241"/>
      <c r="S95" s="242"/>
    </row>
    <row r="96" spans="1:19" s="72" customFormat="1" ht="15" customHeight="1">
      <c r="A96" s="70"/>
      <c r="B96" s="236" t="s">
        <v>131</v>
      </c>
      <c r="C96" s="243" t="s">
        <v>198</v>
      </c>
      <c r="D96" s="237" t="s">
        <v>176</v>
      </c>
      <c r="E96" s="238" t="s">
        <v>174</v>
      </c>
      <c r="F96" s="237">
        <v>44924</v>
      </c>
      <c r="G96" s="239">
        <v>45068</v>
      </c>
      <c r="H96" s="240" t="s">
        <v>261</v>
      </c>
      <c r="I96" s="247">
        <v>55000</v>
      </c>
      <c r="J96" s="248">
        <v>56880.06</v>
      </c>
      <c r="K96" s="247">
        <v>56904.049999999996</v>
      </c>
      <c r="L96" s="247">
        <v>55000</v>
      </c>
      <c r="M96" s="199">
        <v>4.1000000000000002E-2</v>
      </c>
      <c r="N96" s="78">
        <v>4.062120112838582E-3</v>
      </c>
      <c r="O96" s="78">
        <v>1</v>
      </c>
      <c r="P96" s="78">
        <v>6.818648371138325E-3</v>
      </c>
      <c r="Q96" s="99"/>
      <c r="R96" s="241"/>
      <c r="S96" s="242"/>
    </row>
    <row r="97" spans="1:19" s="72" customFormat="1" ht="15" customHeight="1">
      <c r="A97" s="70"/>
      <c r="B97" s="236" t="s">
        <v>131</v>
      </c>
      <c r="C97" s="243" t="s">
        <v>271</v>
      </c>
      <c r="D97" s="237" t="s">
        <v>176</v>
      </c>
      <c r="E97" s="238" t="s">
        <v>174</v>
      </c>
      <c r="F97" s="237">
        <v>44789</v>
      </c>
      <c r="G97" s="239">
        <v>45502</v>
      </c>
      <c r="H97" s="240" t="s">
        <v>261</v>
      </c>
      <c r="I97" s="247">
        <v>200000</v>
      </c>
      <c r="J97" s="248">
        <v>194492.01</v>
      </c>
      <c r="K97" s="247">
        <v>198852.84</v>
      </c>
      <c r="L97" s="247">
        <v>200000</v>
      </c>
      <c r="M97" s="199">
        <v>4.2999999999999997E-2</v>
      </c>
      <c r="N97" s="78">
        <v>1.4195195611895332E-2</v>
      </c>
      <c r="O97" s="78">
        <v>1</v>
      </c>
      <c r="P97" s="78">
        <v>2.3827962922889145E-2</v>
      </c>
      <c r="Q97" s="99"/>
      <c r="R97" s="241"/>
      <c r="S97" s="242"/>
    </row>
    <row r="98" spans="1:19" s="72" customFormat="1" ht="15" customHeight="1">
      <c r="A98" s="70"/>
      <c r="B98" s="236" t="s">
        <v>131</v>
      </c>
      <c r="C98" s="243" t="s">
        <v>271</v>
      </c>
      <c r="D98" s="237" t="s">
        <v>176</v>
      </c>
      <c r="E98" s="238" t="s">
        <v>174</v>
      </c>
      <c r="F98" s="237">
        <v>44795</v>
      </c>
      <c r="G98" s="239">
        <v>45502</v>
      </c>
      <c r="H98" s="240" t="s">
        <v>261</v>
      </c>
      <c r="I98" s="247">
        <v>200000</v>
      </c>
      <c r="J98" s="248">
        <v>194683.37</v>
      </c>
      <c r="K98" s="247">
        <v>198855.44999999998</v>
      </c>
      <c r="L98" s="247">
        <v>200000</v>
      </c>
      <c r="M98" s="199">
        <v>4.2999999999999997E-2</v>
      </c>
      <c r="N98" s="78">
        <v>1.4195381927869229E-2</v>
      </c>
      <c r="O98" s="78">
        <v>1</v>
      </c>
      <c r="P98" s="78">
        <v>2.382827567166974E-2</v>
      </c>
      <c r="Q98" s="99"/>
      <c r="R98" s="241"/>
      <c r="S98" s="242"/>
    </row>
    <row r="99" spans="1:19" s="72" customFormat="1" ht="15" customHeight="1">
      <c r="A99" s="70"/>
      <c r="B99" s="236" t="s">
        <v>131</v>
      </c>
      <c r="C99" s="243" t="s">
        <v>271</v>
      </c>
      <c r="D99" s="237" t="s">
        <v>176</v>
      </c>
      <c r="E99" s="238" t="s">
        <v>174</v>
      </c>
      <c r="F99" s="237">
        <v>44804</v>
      </c>
      <c r="G99" s="239">
        <v>45502</v>
      </c>
      <c r="H99" s="240" t="s">
        <v>261</v>
      </c>
      <c r="I99" s="247">
        <v>200000</v>
      </c>
      <c r="J99" s="248">
        <v>194964.17</v>
      </c>
      <c r="K99" s="247">
        <v>198852.55000000002</v>
      </c>
      <c r="L99" s="247">
        <v>200000</v>
      </c>
      <c r="M99" s="199">
        <v>4.2999999999999997E-2</v>
      </c>
      <c r="N99" s="78">
        <v>1.4195174910120456E-2</v>
      </c>
      <c r="O99" s="78">
        <v>1</v>
      </c>
      <c r="P99" s="78">
        <v>2.3827928173024635E-2</v>
      </c>
      <c r="Q99" s="99"/>
      <c r="R99" s="241"/>
      <c r="S99" s="242"/>
    </row>
    <row r="100" spans="1:19" s="72" customFormat="1" ht="15" customHeight="1">
      <c r="A100" s="70"/>
      <c r="B100" s="236" t="s">
        <v>131</v>
      </c>
      <c r="C100" s="243" t="s">
        <v>271</v>
      </c>
      <c r="D100" s="237" t="s">
        <v>176</v>
      </c>
      <c r="E100" s="238" t="s">
        <v>174</v>
      </c>
      <c r="F100" s="237">
        <v>44839</v>
      </c>
      <c r="G100" s="239">
        <v>45502</v>
      </c>
      <c r="H100" s="240" t="s">
        <v>261</v>
      </c>
      <c r="I100" s="247">
        <v>200000</v>
      </c>
      <c r="J100" s="248">
        <v>196236.42</v>
      </c>
      <c r="K100" s="247">
        <v>198997</v>
      </c>
      <c r="L100" s="247">
        <v>200000</v>
      </c>
      <c r="M100" s="199">
        <v>4.2999999999999997E-2</v>
      </c>
      <c r="N100" s="78">
        <v>1.4205486535572414E-2</v>
      </c>
      <c r="O100" s="78">
        <v>1</v>
      </c>
      <c r="P100" s="78">
        <v>2.3845237200364706E-2</v>
      </c>
      <c r="Q100" s="99"/>
      <c r="R100" s="241"/>
      <c r="S100" s="242"/>
    </row>
    <row r="101" spans="1:19" s="72" customFormat="1" ht="15" customHeight="1">
      <c r="A101" s="70"/>
      <c r="B101" s="236" t="s">
        <v>131</v>
      </c>
      <c r="C101" s="243" t="s">
        <v>271</v>
      </c>
      <c r="D101" s="237" t="s">
        <v>176</v>
      </c>
      <c r="E101" s="238" t="s">
        <v>174</v>
      </c>
      <c r="F101" s="237">
        <v>44845</v>
      </c>
      <c r="G101" s="239">
        <v>45502</v>
      </c>
      <c r="H101" s="240" t="s">
        <v>261</v>
      </c>
      <c r="I101" s="247">
        <v>200000</v>
      </c>
      <c r="J101" s="248">
        <v>196413.15</v>
      </c>
      <c r="K101" s="247">
        <v>198986.03</v>
      </c>
      <c r="L101" s="247">
        <v>200000</v>
      </c>
      <c r="M101" s="199">
        <v>4.2999999999999997E-2</v>
      </c>
      <c r="N101" s="78">
        <v>1.4204703437398596E-2</v>
      </c>
      <c r="O101" s="78">
        <v>1</v>
      </c>
      <c r="P101" s="78">
        <v>2.3843922696869236E-2</v>
      </c>
      <c r="Q101" s="99"/>
      <c r="R101" s="241"/>
      <c r="S101" s="242"/>
    </row>
    <row r="102" spans="1:19" s="72" customFormat="1" ht="15" customHeight="1">
      <c r="A102" s="70"/>
      <c r="B102" s="236" t="s">
        <v>131</v>
      </c>
      <c r="C102" s="243" t="s">
        <v>271</v>
      </c>
      <c r="D102" s="237" t="s">
        <v>176</v>
      </c>
      <c r="E102" s="238" t="s">
        <v>174</v>
      </c>
      <c r="F102" s="237">
        <v>44923</v>
      </c>
      <c r="G102" s="239">
        <v>45502</v>
      </c>
      <c r="H102" s="240" t="s">
        <v>261</v>
      </c>
      <c r="I102" s="247">
        <v>200000</v>
      </c>
      <c r="J102" s="248">
        <v>198759.58</v>
      </c>
      <c r="K102" s="247">
        <v>198856.12999999998</v>
      </c>
      <c r="L102" s="247">
        <v>200000</v>
      </c>
      <c r="M102" s="199">
        <v>4.2999999999999997E-2</v>
      </c>
      <c r="N102" s="78">
        <v>1.4195430469962045E-2</v>
      </c>
      <c r="O102" s="78">
        <v>1</v>
      </c>
      <c r="P102" s="78">
        <v>2.3828357154110663E-2</v>
      </c>
      <c r="Q102" s="99"/>
      <c r="R102" s="241"/>
      <c r="S102" s="242"/>
    </row>
    <row r="103" spans="1:19" s="72" customFormat="1" ht="15" customHeight="1">
      <c r="A103" s="70"/>
      <c r="B103" s="236" t="s">
        <v>131</v>
      </c>
      <c r="C103" s="243" t="s">
        <v>199</v>
      </c>
      <c r="D103" s="237" t="s">
        <v>176</v>
      </c>
      <c r="E103" s="238" t="s">
        <v>174</v>
      </c>
      <c r="F103" s="237">
        <v>44795</v>
      </c>
      <c r="G103" s="239">
        <v>45306</v>
      </c>
      <c r="H103" s="240" t="s">
        <v>261</v>
      </c>
      <c r="I103" s="247">
        <v>100000</v>
      </c>
      <c r="J103" s="248">
        <v>98651.95</v>
      </c>
      <c r="K103" s="247">
        <v>100942.56</v>
      </c>
      <c r="L103" s="247">
        <v>100000</v>
      </c>
      <c r="M103" s="199">
        <v>0.05</v>
      </c>
      <c r="N103" s="78">
        <v>7.205828112716325E-3</v>
      </c>
      <c r="O103" s="78">
        <v>0.4</v>
      </c>
      <c r="P103" s="78">
        <v>1.2095656149650731E-2</v>
      </c>
      <c r="Q103" s="99"/>
      <c r="R103" s="241"/>
      <c r="S103" s="242"/>
    </row>
    <row r="104" spans="1:19" s="72" customFormat="1" ht="15" customHeight="1">
      <c r="A104" s="70"/>
      <c r="B104" s="236" t="s">
        <v>131</v>
      </c>
      <c r="C104" s="243" t="s">
        <v>199</v>
      </c>
      <c r="D104" s="237" t="s">
        <v>176</v>
      </c>
      <c r="E104" s="238" t="s">
        <v>174</v>
      </c>
      <c r="F104" s="237">
        <v>44795</v>
      </c>
      <c r="G104" s="239">
        <v>45306</v>
      </c>
      <c r="H104" s="240" t="s">
        <v>261</v>
      </c>
      <c r="I104" s="247">
        <v>100000</v>
      </c>
      <c r="J104" s="248">
        <v>98651.95</v>
      </c>
      <c r="K104" s="247">
        <v>100942.56</v>
      </c>
      <c r="L104" s="247">
        <v>100000</v>
      </c>
      <c r="M104" s="199">
        <v>0.05</v>
      </c>
      <c r="N104" s="78">
        <v>7.205828112716325E-3</v>
      </c>
      <c r="O104" s="78">
        <v>0.4</v>
      </c>
      <c r="P104" s="78">
        <v>1.2095656149650731E-2</v>
      </c>
      <c r="Q104" s="99"/>
      <c r="R104" s="241"/>
      <c r="S104" s="242"/>
    </row>
    <row r="105" spans="1:19" s="72" customFormat="1" ht="15" customHeight="1">
      <c r="A105" s="70"/>
      <c r="B105" s="236" t="s">
        <v>131</v>
      </c>
      <c r="C105" s="243" t="s">
        <v>199</v>
      </c>
      <c r="D105" s="237" t="s">
        <v>176</v>
      </c>
      <c r="E105" s="238" t="s">
        <v>174</v>
      </c>
      <c r="F105" s="237">
        <v>44795</v>
      </c>
      <c r="G105" s="239">
        <v>45306</v>
      </c>
      <c r="H105" s="240" t="s">
        <v>261</v>
      </c>
      <c r="I105" s="247">
        <v>100000</v>
      </c>
      <c r="J105" s="248">
        <v>98651.95</v>
      </c>
      <c r="K105" s="247">
        <v>100942.56</v>
      </c>
      <c r="L105" s="247">
        <v>100000</v>
      </c>
      <c r="M105" s="199">
        <v>0.05</v>
      </c>
      <c r="N105" s="78">
        <v>7.205828112716325E-3</v>
      </c>
      <c r="O105" s="78">
        <v>0.4</v>
      </c>
      <c r="P105" s="78">
        <v>1.2095656149650731E-2</v>
      </c>
      <c r="Q105" s="99"/>
      <c r="R105" s="241"/>
      <c r="S105" s="242"/>
    </row>
    <row r="106" spans="1:19" s="72" customFormat="1" ht="15" customHeight="1">
      <c r="A106" s="70"/>
      <c r="B106" s="236" t="s">
        <v>131</v>
      </c>
      <c r="C106" s="243" t="s">
        <v>272</v>
      </c>
      <c r="D106" s="237" t="s">
        <v>176</v>
      </c>
      <c r="E106" s="238" t="s">
        <v>174</v>
      </c>
      <c r="F106" s="237">
        <v>44795</v>
      </c>
      <c r="G106" s="239">
        <v>45345</v>
      </c>
      <c r="H106" s="240" t="s">
        <v>261</v>
      </c>
      <c r="I106" s="247">
        <v>50000</v>
      </c>
      <c r="J106" s="248">
        <v>50000</v>
      </c>
      <c r="K106" s="247">
        <v>50889.47</v>
      </c>
      <c r="L106" s="247">
        <v>50000</v>
      </c>
      <c r="M106" s="199">
        <v>0.05</v>
      </c>
      <c r="N106" s="78">
        <v>3.632766729585955E-3</v>
      </c>
      <c r="O106" s="78">
        <v>1</v>
      </c>
      <c r="P106" s="78">
        <v>6.097938577721492E-3</v>
      </c>
      <c r="Q106" s="99"/>
      <c r="R106" s="241"/>
      <c r="S106" s="242"/>
    </row>
    <row r="107" spans="1:19" s="72" customFormat="1" ht="15" customHeight="1">
      <c r="A107" s="70"/>
      <c r="B107" s="236" t="s">
        <v>131</v>
      </c>
      <c r="C107" s="243" t="s">
        <v>272</v>
      </c>
      <c r="D107" s="237" t="s">
        <v>176</v>
      </c>
      <c r="E107" s="238" t="s">
        <v>174</v>
      </c>
      <c r="F107" s="237">
        <v>44795</v>
      </c>
      <c r="G107" s="239">
        <v>45345</v>
      </c>
      <c r="H107" s="240" t="s">
        <v>261</v>
      </c>
      <c r="I107" s="247">
        <v>50000</v>
      </c>
      <c r="J107" s="248">
        <v>50000</v>
      </c>
      <c r="K107" s="247">
        <v>50889.45</v>
      </c>
      <c r="L107" s="247">
        <v>50000</v>
      </c>
      <c r="M107" s="199">
        <v>0.05</v>
      </c>
      <c r="N107" s="78">
        <v>3.6327653018773426E-3</v>
      </c>
      <c r="O107" s="78">
        <v>1</v>
      </c>
      <c r="P107" s="78">
        <v>6.0979361811791116E-3</v>
      </c>
      <c r="Q107" s="99"/>
      <c r="R107" s="241"/>
      <c r="S107" s="242"/>
    </row>
    <row r="108" spans="1:19" s="72" customFormat="1" ht="15" customHeight="1">
      <c r="A108" s="70"/>
      <c r="B108" s="236" t="s">
        <v>131</v>
      </c>
      <c r="C108" s="243" t="s">
        <v>272</v>
      </c>
      <c r="D108" s="237" t="s">
        <v>176</v>
      </c>
      <c r="E108" s="238" t="s">
        <v>174</v>
      </c>
      <c r="F108" s="237">
        <v>44795</v>
      </c>
      <c r="G108" s="239">
        <v>45345</v>
      </c>
      <c r="H108" s="240" t="s">
        <v>261</v>
      </c>
      <c r="I108" s="247">
        <v>50000</v>
      </c>
      <c r="J108" s="248">
        <v>50000</v>
      </c>
      <c r="K108" s="247">
        <v>50889.46</v>
      </c>
      <c r="L108" s="247">
        <v>50000</v>
      </c>
      <c r="M108" s="199">
        <v>0.05</v>
      </c>
      <c r="N108" s="78">
        <v>3.6327660157316486E-3</v>
      </c>
      <c r="O108" s="78">
        <v>1</v>
      </c>
      <c r="P108" s="78">
        <v>6.0979373794503022E-3</v>
      </c>
      <c r="Q108" s="99"/>
      <c r="R108" s="241"/>
      <c r="S108" s="242"/>
    </row>
    <row r="109" spans="1:19" s="72" customFormat="1" ht="15" customHeight="1">
      <c r="A109" s="70"/>
      <c r="B109" s="236" t="s">
        <v>131</v>
      </c>
      <c r="C109" s="243" t="s">
        <v>272</v>
      </c>
      <c r="D109" s="237" t="s">
        <v>176</v>
      </c>
      <c r="E109" s="238" t="s">
        <v>174</v>
      </c>
      <c r="F109" s="237">
        <v>44795</v>
      </c>
      <c r="G109" s="239">
        <v>45345</v>
      </c>
      <c r="H109" s="240" t="s">
        <v>261</v>
      </c>
      <c r="I109" s="247">
        <v>50000</v>
      </c>
      <c r="J109" s="248">
        <v>50000</v>
      </c>
      <c r="K109" s="247">
        <v>50889.46</v>
      </c>
      <c r="L109" s="247">
        <v>50000</v>
      </c>
      <c r="M109" s="199">
        <v>0.05</v>
      </c>
      <c r="N109" s="78">
        <v>3.6327660157316486E-3</v>
      </c>
      <c r="O109" s="78">
        <v>1</v>
      </c>
      <c r="P109" s="78">
        <v>6.0979373794503022E-3</v>
      </c>
      <c r="Q109" s="99"/>
      <c r="R109" s="241"/>
      <c r="S109" s="242"/>
    </row>
    <row r="110" spans="1:19" s="72" customFormat="1" ht="15" customHeight="1">
      <c r="A110" s="70"/>
      <c r="B110" s="236" t="s">
        <v>131</v>
      </c>
      <c r="C110" s="243" t="s">
        <v>272</v>
      </c>
      <c r="D110" s="237" t="s">
        <v>176</v>
      </c>
      <c r="E110" s="238" t="s">
        <v>174</v>
      </c>
      <c r="F110" s="237">
        <v>44795</v>
      </c>
      <c r="G110" s="239">
        <v>45345</v>
      </c>
      <c r="H110" s="240" t="s">
        <v>261</v>
      </c>
      <c r="I110" s="247">
        <v>50000</v>
      </c>
      <c r="J110" s="248">
        <v>50000</v>
      </c>
      <c r="K110" s="247">
        <v>50889.46</v>
      </c>
      <c r="L110" s="247">
        <v>50000</v>
      </c>
      <c r="M110" s="199">
        <v>0.05</v>
      </c>
      <c r="N110" s="78">
        <v>3.6327660157316486E-3</v>
      </c>
      <c r="O110" s="78">
        <v>1</v>
      </c>
      <c r="P110" s="78">
        <v>6.0979373794503022E-3</v>
      </c>
      <c r="Q110" s="99"/>
      <c r="R110" s="241"/>
      <c r="S110" s="242"/>
    </row>
    <row r="111" spans="1:19" s="72" customFormat="1" ht="15" customHeight="1">
      <c r="A111" s="70"/>
      <c r="B111" s="236" t="s">
        <v>131</v>
      </c>
      <c r="C111" s="243" t="s">
        <v>272</v>
      </c>
      <c r="D111" s="237" t="s">
        <v>176</v>
      </c>
      <c r="E111" s="238" t="s">
        <v>174</v>
      </c>
      <c r="F111" s="237">
        <v>44795</v>
      </c>
      <c r="G111" s="239">
        <v>45345</v>
      </c>
      <c r="H111" s="240" t="s">
        <v>261</v>
      </c>
      <c r="I111" s="247">
        <v>50000</v>
      </c>
      <c r="J111" s="248">
        <v>50000</v>
      </c>
      <c r="K111" s="247">
        <v>50889.45</v>
      </c>
      <c r="L111" s="247">
        <v>50000</v>
      </c>
      <c r="M111" s="199">
        <v>0.05</v>
      </c>
      <c r="N111" s="78">
        <v>3.6327653018773426E-3</v>
      </c>
      <c r="O111" s="78">
        <v>1</v>
      </c>
      <c r="P111" s="78">
        <v>6.0979361811791116E-3</v>
      </c>
      <c r="Q111" s="99"/>
      <c r="R111" s="241"/>
      <c r="S111" s="242"/>
    </row>
    <row r="112" spans="1:19" s="72" customFormat="1" ht="15" customHeight="1">
      <c r="A112" s="70"/>
      <c r="B112" s="236" t="s">
        <v>131</v>
      </c>
      <c r="C112" s="243" t="s">
        <v>272</v>
      </c>
      <c r="D112" s="237" t="s">
        <v>176</v>
      </c>
      <c r="E112" s="238" t="s">
        <v>174</v>
      </c>
      <c r="F112" s="237">
        <v>44795</v>
      </c>
      <c r="G112" s="239">
        <v>45345</v>
      </c>
      <c r="H112" s="240" t="s">
        <v>261</v>
      </c>
      <c r="I112" s="247">
        <v>50000</v>
      </c>
      <c r="J112" s="248">
        <v>50000</v>
      </c>
      <c r="K112" s="247">
        <v>50889.46</v>
      </c>
      <c r="L112" s="247">
        <v>50000</v>
      </c>
      <c r="M112" s="199">
        <v>0.05</v>
      </c>
      <c r="N112" s="78">
        <v>3.6327660157316486E-3</v>
      </c>
      <c r="O112" s="78">
        <v>1</v>
      </c>
      <c r="P112" s="78">
        <v>6.0979373794503022E-3</v>
      </c>
      <c r="Q112" s="99"/>
      <c r="R112" s="241"/>
      <c r="S112" s="242"/>
    </row>
    <row r="113" spans="1:19" s="72" customFormat="1" ht="15" customHeight="1">
      <c r="A113" s="70"/>
      <c r="B113" s="236" t="s">
        <v>131</v>
      </c>
      <c r="C113" s="243" t="s">
        <v>272</v>
      </c>
      <c r="D113" s="237" t="s">
        <v>176</v>
      </c>
      <c r="E113" s="238" t="s">
        <v>174</v>
      </c>
      <c r="F113" s="237">
        <v>44796</v>
      </c>
      <c r="G113" s="239">
        <v>45345</v>
      </c>
      <c r="H113" s="240" t="s">
        <v>261</v>
      </c>
      <c r="I113" s="247">
        <v>50000</v>
      </c>
      <c r="J113" s="248">
        <v>50006.750089105488</v>
      </c>
      <c r="K113" s="247">
        <v>50889.490089105486</v>
      </c>
      <c r="L113" s="247">
        <v>50000</v>
      </c>
      <c r="M113" s="199">
        <v>0.05</v>
      </c>
      <c r="N113" s="78">
        <v>3.6327681636554006E-3</v>
      </c>
      <c r="O113" s="78">
        <v>1</v>
      </c>
      <c r="P113" s="78">
        <v>6.0979409849411257E-3</v>
      </c>
      <c r="Q113" s="99"/>
      <c r="R113" s="241"/>
      <c r="S113" s="242"/>
    </row>
    <row r="114" spans="1:19" s="72" customFormat="1" ht="15" customHeight="1">
      <c r="A114" s="70"/>
      <c r="B114" s="236" t="s">
        <v>131</v>
      </c>
      <c r="C114" s="243" t="s">
        <v>272</v>
      </c>
      <c r="D114" s="237" t="s">
        <v>176</v>
      </c>
      <c r="E114" s="238" t="s">
        <v>174</v>
      </c>
      <c r="F114" s="237">
        <v>44796</v>
      </c>
      <c r="G114" s="239">
        <v>45345</v>
      </c>
      <c r="H114" s="240" t="s">
        <v>261</v>
      </c>
      <c r="I114" s="247">
        <v>50000</v>
      </c>
      <c r="J114" s="248">
        <v>50006.750089105488</v>
      </c>
      <c r="K114" s="247">
        <v>50889.500089105488</v>
      </c>
      <c r="L114" s="247">
        <v>50000</v>
      </c>
      <c r="M114" s="199">
        <v>0.05</v>
      </c>
      <c r="N114" s="78">
        <v>3.632768877509707E-3</v>
      </c>
      <c r="O114" s="78">
        <v>1</v>
      </c>
      <c r="P114" s="78">
        <v>6.0979421832123163E-3</v>
      </c>
      <c r="Q114" s="99"/>
      <c r="R114" s="241"/>
      <c r="S114" s="242"/>
    </row>
    <row r="115" spans="1:19" s="72" customFormat="1" ht="15" customHeight="1">
      <c r="A115" s="70"/>
      <c r="B115" s="236" t="s">
        <v>131</v>
      </c>
      <c r="C115" s="243" t="s">
        <v>272</v>
      </c>
      <c r="D115" s="237" t="s">
        <v>176</v>
      </c>
      <c r="E115" s="238" t="s">
        <v>174</v>
      </c>
      <c r="F115" s="237">
        <v>44799</v>
      </c>
      <c r="G115" s="239">
        <v>45345</v>
      </c>
      <c r="H115" s="240" t="s">
        <v>261</v>
      </c>
      <c r="I115" s="247">
        <v>50000</v>
      </c>
      <c r="J115" s="248">
        <v>50026.939791481243</v>
      </c>
      <c r="K115" s="247">
        <v>50889.469791481242</v>
      </c>
      <c r="L115" s="247">
        <v>50000</v>
      </c>
      <c r="M115" s="199">
        <v>0.05</v>
      </c>
      <c r="N115" s="78">
        <v>3.6327667147007538E-3</v>
      </c>
      <c r="O115" s="78">
        <v>1</v>
      </c>
      <c r="P115" s="78">
        <v>6.0979385527352896E-3</v>
      </c>
      <c r="Q115" s="99"/>
      <c r="R115" s="241"/>
      <c r="S115" s="242"/>
    </row>
    <row r="116" spans="1:19" s="72" customFormat="1" ht="15" customHeight="1">
      <c r="A116" s="70"/>
      <c r="B116" s="236" t="s">
        <v>131</v>
      </c>
      <c r="C116" s="243" t="s">
        <v>272</v>
      </c>
      <c r="D116" s="237" t="s">
        <v>176</v>
      </c>
      <c r="E116" s="238" t="s">
        <v>174</v>
      </c>
      <c r="F116" s="237">
        <v>44806</v>
      </c>
      <c r="G116" s="239">
        <v>45345</v>
      </c>
      <c r="H116" s="240" t="s">
        <v>261</v>
      </c>
      <c r="I116" s="247">
        <v>50000</v>
      </c>
      <c r="J116" s="248">
        <v>50101.31</v>
      </c>
      <c r="K116" s="247">
        <v>50910.96</v>
      </c>
      <c r="L116" s="247">
        <v>50000</v>
      </c>
      <c r="M116" s="199">
        <v>5.0999999999999997E-2</v>
      </c>
      <c r="N116" s="78">
        <v>3.6343008024898151E-3</v>
      </c>
      <c r="O116" s="78">
        <v>1</v>
      </c>
      <c r="P116" s="78">
        <v>6.1005136625088795E-3</v>
      </c>
      <c r="Q116" s="99"/>
      <c r="R116" s="241"/>
      <c r="S116" s="242"/>
    </row>
    <row r="117" spans="1:19" s="72" customFormat="1" ht="15" customHeight="1">
      <c r="A117" s="70"/>
      <c r="B117" s="236" t="s">
        <v>131</v>
      </c>
      <c r="C117" s="243" t="s">
        <v>272</v>
      </c>
      <c r="D117" s="237" t="s">
        <v>176</v>
      </c>
      <c r="E117" s="238" t="s">
        <v>174</v>
      </c>
      <c r="F117" s="237">
        <v>44806</v>
      </c>
      <c r="G117" s="239">
        <v>45345</v>
      </c>
      <c r="H117" s="240" t="s">
        <v>261</v>
      </c>
      <c r="I117" s="247">
        <v>50000</v>
      </c>
      <c r="J117" s="248">
        <v>50101.31</v>
      </c>
      <c r="K117" s="247">
        <v>50910.96</v>
      </c>
      <c r="L117" s="247">
        <v>50000</v>
      </c>
      <c r="M117" s="199">
        <v>5.0999999999999997E-2</v>
      </c>
      <c r="N117" s="78">
        <v>3.6343008024898151E-3</v>
      </c>
      <c r="O117" s="78">
        <v>1</v>
      </c>
      <c r="P117" s="78">
        <v>6.1005136625088795E-3</v>
      </c>
      <c r="Q117" s="99"/>
      <c r="R117" s="241"/>
      <c r="S117" s="242"/>
    </row>
    <row r="118" spans="1:19" s="72" customFormat="1" ht="15" customHeight="1">
      <c r="A118" s="70"/>
      <c r="B118" s="236" t="s">
        <v>131</v>
      </c>
      <c r="C118" s="243" t="s">
        <v>272</v>
      </c>
      <c r="D118" s="237" t="s">
        <v>176</v>
      </c>
      <c r="E118" s="238" t="s">
        <v>174</v>
      </c>
      <c r="F118" s="237">
        <v>44834</v>
      </c>
      <c r="G118" s="239">
        <v>45345</v>
      </c>
      <c r="H118" s="240" t="s">
        <v>261</v>
      </c>
      <c r="I118" s="247">
        <v>50000</v>
      </c>
      <c r="J118" s="248">
        <v>50290.38</v>
      </c>
      <c r="K118" s="247">
        <v>50912.049999999996</v>
      </c>
      <c r="L118" s="247">
        <v>50000</v>
      </c>
      <c r="M118" s="199">
        <v>5.0999999999999997E-2</v>
      </c>
      <c r="N118" s="78">
        <v>3.6343786126091823E-3</v>
      </c>
      <c r="O118" s="78">
        <v>1</v>
      </c>
      <c r="P118" s="78">
        <v>6.100644274068593E-3</v>
      </c>
      <c r="Q118" s="99"/>
      <c r="R118" s="241"/>
      <c r="S118" s="242"/>
    </row>
    <row r="119" spans="1:19" s="72" customFormat="1" ht="15" customHeight="1">
      <c r="A119" s="70"/>
      <c r="B119" s="236" t="s">
        <v>131</v>
      </c>
      <c r="C119" s="243" t="s">
        <v>272</v>
      </c>
      <c r="D119" s="237" t="s">
        <v>176</v>
      </c>
      <c r="E119" s="238" t="s">
        <v>174</v>
      </c>
      <c r="F119" s="237">
        <v>44838</v>
      </c>
      <c r="G119" s="239">
        <v>45345</v>
      </c>
      <c r="H119" s="240" t="s">
        <v>261</v>
      </c>
      <c r="I119" s="247">
        <v>50000</v>
      </c>
      <c r="J119" s="248">
        <v>50317.24</v>
      </c>
      <c r="K119" s="247">
        <v>50912.049999999996</v>
      </c>
      <c r="L119" s="247">
        <v>50000</v>
      </c>
      <c r="M119" s="199">
        <v>5.0999999999999997E-2</v>
      </c>
      <c r="N119" s="78">
        <v>3.6343786126091823E-3</v>
      </c>
      <c r="O119" s="78">
        <v>1</v>
      </c>
      <c r="P119" s="78">
        <v>6.100644274068593E-3</v>
      </c>
      <c r="Q119" s="99"/>
      <c r="R119" s="241"/>
      <c r="S119" s="242"/>
    </row>
    <row r="120" spans="1:19" s="72" customFormat="1" ht="15" customHeight="1">
      <c r="A120" s="70"/>
      <c r="B120" s="236" t="s">
        <v>131</v>
      </c>
      <c r="C120" s="243" t="s">
        <v>272</v>
      </c>
      <c r="D120" s="237" t="s">
        <v>176</v>
      </c>
      <c r="E120" s="238" t="s">
        <v>174</v>
      </c>
      <c r="F120" s="237">
        <v>44854</v>
      </c>
      <c r="G120" s="239">
        <v>45345</v>
      </c>
      <c r="H120" s="240" t="s">
        <v>261</v>
      </c>
      <c r="I120" s="247">
        <v>50000</v>
      </c>
      <c r="J120" s="248">
        <v>50399.19</v>
      </c>
      <c r="K120" s="247">
        <v>50889.920000000006</v>
      </c>
      <c r="L120" s="247">
        <v>50000</v>
      </c>
      <c r="M120" s="199">
        <v>5.0999999999999997E-2</v>
      </c>
      <c r="N120" s="78">
        <v>3.6327988530297311E-3</v>
      </c>
      <c r="O120" s="78">
        <v>1</v>
      </c>
      <c r="P120" s="78">
        <v>6.0979924999250441E-3</v>
      </c>
      <c r="Q120" s="99"/>
      <c r="R120" s="241"/>
      <c r="S120" s="242"/>
    </row>
    <row r="121" spans="1:19" s="72" customFormat="1" ht="15" customHeight="1">
      <c r="A121" s="70"/>
      <c r="B121" s="236" t="s">
        <v>131</v>
      </c>
      <c r="C121" s="243" t="s">
        <v>272</v>
      </c>
      <c r="D121" s="237" t="s">
        <v>176</v>
      </c>
      <c r="E121" s="238" t="s">
        <v>174</v>
      </c>
      <c r="F121" s="237">
        <v>44854</v>
      </c>
      <c r="G121" s="239">
        <v>45345</v>
      </c>
      <c r="H121" s="240" t="s">
        <v>261</v>
      </c>
      <c r="I121" s="247">
        <v>50000</v>
      </c>
      <c r="J121" s="248">
        <v>50399.57</v>
      </c>
      <c r="K121" s="247">
        <v>50890.239999999998</v>
      </c>
      <c r="L121" s="247">
        <v>50000</v>
      </c>
      <c r="M121" s="199">
        <v>5.0999999999999997E-2</v>
      </c>
      <c r="N121" s="78">
        <v>3.6328216963675262E-3</v>
      </c>
      <c r="O121" s="78">
        <v>1</v>
      </c>
      <c r="P121" s="78">
        <v>6.0980308446031244E-3</v>
      </c>
      <c r="Q121" s="99"/>
      <c r="R121" s="241"/>
      <c r="S121" s="242"/>
    </row>
    <row r="122" spans="1:19" s="72" customFormat="1" ht="15" customHeight="1">
      <c r="A122" s="70"/>
      <c r="B122" s="236" t="s">
        <v>131</v>
      </c>
      <c r="C122" s="243" t="s">
        <v>273</v>
      </c>
      <c r="D122" s="237" t="s">
        <v>176</v>
      </c>
      <c r="E122" s="238" t="s">
        <v>174</v>
      </c>
      <c r="F122" s="237">
        <v>44797</v>
      </c>
      <c r="G122" s="239">
        <v>45348</v>
      </c>
      <c r="H122" s="240" t="s">
        <v>261</v>
      </c>
      <c r="I122" s="247">
        <v>50000</v>
      </c>
      <c r="J122" s="248">
        <v>50000</v>
      </c>
      <c r="K122" s="247">
        <v>50983.87</v>
      </c>
      <c r="L122" s="247">
        <v>50000</v>
      </c>
      <c r="M122" s="199">
        <v>5.7500000000000002E-2</v>
      </c>
      <c r="N122" s="78">
        <v>3.6395055142357641E-3</v>
      </c>
      <c r="O122" s="78">
        <v>1</v>
      </c>
      <c r="P122" s="78">
        <v>6.1092502577554343E-3</v>
      </c>
      <c r="Q122" s="99"/>
      <c r="R122" s="241"/>
      <c r="S122" s="242"/>
    </row>
    <row r="123" spans="1:19" s="72" customFormat="1" ht="15" customHeight="1">
      <c r="A123" s="70"/>
      <c r="B123" s="236" t="s">
        <v>131</v>
      </c>
      <c r="C123" s="243" t="s">
        <v>273</v>
      </c>
      <c r="D123" s="237" t="s">
        <v>176</v>
      </c>
      <c r="E123" s="238" t="s">
        <v>174</v>
      </c>
      <c r="F123" s="237">
        <v>44797</v>
      </c>
      <c r="G123" s="239">
        <v>45348</v>
      </c>
      <c r="H123" s="240" t="s">
        <v>261</v>
      </c>
      <c r="I123" s="247">
        <v>50000</v>
      </c>
      <c r="J123" s="248">
        <v>50000</v>
      </c>
      <c r="K123" s="247">
        <v>50983.87</v>
      </c>
      <c r="L123" s="247">
        <v>50000</v>
      </c>
      <c r="M123" s="199">
        <v>5.7500000000000002E-2</v>
      </c>
      <c r="N123" s="78">
        <v>3.6395055142357641E-3</v>
      </c>
      <c r="O123" s="78">
        <v>1</v>
      </c>
      <c r="P123" s="78">
        <v>6.1092502577554343E-3</v>
      </c>
      <c r="Q123" s="99"/>
      <c r="R123" s="241"/>
      <c r="S123" s="242"/>
    </row>
    <row r="124" spans="1:19" s="72" customFormat="1" ht="15" customHeight="1">
      <c r="A124" s="70"/>
      <c r="B124" s="236" t="s">
        <v>131</v>
      </c>
      <c r="C124" s="243" t="s">
        <v>273</v>
      </c>
      <c r="D124" s="237" t="s">
        <v>176</v>
      </c>
      <c r="E124" s="238" t="s">
        <v>174</v>
      </c>
      <c r="F124" s="237">
        <v>44797</v>
      </c>
      <c r="G124" s="239">
        <v>45348</v>
      </c>
      <c r="H124" s="240" t="s">
        <v>261</v>
      </c>
      <c r="I124" s="247">
        <v>50000</v>
      </c>
      <c r="J124" s="248">
        <v>50000</v>
      </c>
      <c r="K124" s="247">
        <v>50983.87</v>
      </c>
      <c r="L124" s="247">
        <v>50000</v>
      </c>
      <c r="M124" s="199">
        <v>5.7500000000000002E-2</v>
      </c>
      <c r="N124" s="78">
        <v>3.6395055142357641E-3</v>
      </c>
      <c r="O124" s="78">
        <v>1</v>
      </c>
      <c r="P124" s="78">
        <v>6.1092502577554343E-3</v>
      </c>
      <c r="Q124" s="99"/>
      <c r="R124" s="241"/>
      <c r="S124" s="242"/>
    </row>
    <row r="125" spans="1:19" s="72" customFormat="1" ht="15" customHeight="1">
      <c r="A125" s="70"/>
      <c r="B125" s="236" t="s">
        <v>131</v>
      </c>
      <c r="C125" s="243" t="s">
        <v>273</v>
      </c>
      <c r="D125" s="237" t="s">
        <v>176</v>
      </c>
      <c r="E125" s="238" t="s">
        <v>174</v>
      </c>
      <c r="F125" s="237">
        <v>44797</v>
      </c>
      <c r="G125" s="239">
        <v>45348</v>
      </c>
      <c r="H125" s="240" t="s">
        <v>261</v>
      </c>
      <c r="I125" s="247">
        <v>50000</v>
      </c>
      <c r="J125" s="248">
        <v>50000</v>
      </c>
      <c r="K125" s="247">
        <v>50983.82</v>
      </c>
      <c r="L125" s="247">
        <v>50000</v>
      </c>
      <c r="M125" s="199">
        <v>5.7500000000000002E-2</v>
      </c>
      <c r="N125" s="78">
        <v>3.6395019449642334E-3</v>
      </c>
      <c r="O125" s="78">
        <v>1</v>
      </c>
      <c r="P125" s="78">
        <v>6.1092442663994839E-3</v>
      </c>
      <c r="Q125" s="99"/>
      <c r="R125" s="241"/>
      <c r="S125" s="242"/>
    </row>
    <row r="126" spans="1:19" s="72" customFormat="1" ht="15" customHeight="1">
      <c r="A126" s="70"/>
      <c r="B126" s="236" t="s">
        <v>131</v>
      </c>
      <c r="C126" s="243" t="s">
        <v>273</v>
      </c>
      <c r="D126" s="237" t="s">
        <v>176</v>
      </c>
      <c r="E126" s="238" t="s">
        <v>174</v>
      </c>
      <c r="F126" s="237">
        <v>44797</v>
      </c>
      <c r="G126" s="239">
        <v>45348</v>
      </c>
      <c r="H126" s="240" t="s">
        <v>261</v>
      </c>
      <c r="I126" s="247">
        <v>50000</v>
      </c>
      <c r="J126" s="248">
        <v>50000</v>
      </c>
      <c r="K126" s="247">
        <v>50983.87</v>
      </c>
      <c r="L126" s="247">
        <v>50000</v>
      </c>
      <c r="M126" s="199">
        <v>5.7500000000000002E-2</v>
      </c>
      <c r="N126" s="78">
        <v>3.6395055142357641E-3</v>
      </c>
      <c r="O126" s="78">
        <v>1</v>
      </c>
      <c r="P126" s="78">
        <v>6.1092502577554343E-3</v>
      </c>
      <c r="Q126" s="99"/>
      <c r="R126" s="241"/>
      <c r="S126" s="242"/>
    </row>
    <row r="127" spans="1:19" s="72" customFormat="1" ht="15" customHeight="1">
      <c r="A127" s="70"/>
      <c r="B127" s="236" t="s">
        <v>131</v>
      </c>
      <c r="C127" s="243" t="s">
        <v>273</v>
      </c>
      <c r="D127" s="237" t="s">
        <v>176</v>
      </c>
      <c r="E127" s="238" t="s">
        <v>174</v>
      </c>
      <c r="F127" s="237">
        <v>44797</v>
      </c>
      <c r="G127" s="239">
        <v>45348</v>
      </c>
      <c r="H127" s="240" t="s">
        <v>261</v>
      </c>
      <c r="I127" s="247">
        <v>50000</v>
      </c>
      <c r="J127" s="248">
        <v>50000</v>
      </c>
      <c r="K127" s="247">
        <v>50983.81</v>
      </c>
      <c r="L127" s="247">
        <v>50000</v>
      </c>
      <c r="M127" s="199">
        <v>5.7500000000000002E-2</v>
      </c>
      <c r="N127" s="78">
        <v>3.639501231109927E-3</v>
      </c>
      <c r="O127" s="78">
        <v>1</v>
      </c>
      <c r="P127" s="78">
        <v>6.1092430681282941E-3</v>
      </c>
      <c r="Q127" s="99"/>
      <c r="R127" s="241"/>
      <c r="S127" s="242"/>
    </row>
    <row r="128" spans="1:19" s="72" customFormat="1" ht="15" customHeight="1">
      <c r="A128" s="70"/>
      <c r="B128" s="236" t="s">
        <v>131</v>
      </c>
      <c r="C128" s="243" t="s">
        <v>273</v>
      </c>
      <c r="D128" s="237" t="s">
        <v>176</v>
      </c>
      <c r="E128" s="238" t="s">
        <v>174</v>
      </c>
      <c r="F128" s="237">
        <v>44797</v>
      </c>
      <c r="G128" s="239">
        <v>45348</v>
      </c>
      <c r="H128" s="240" t="s">
        <v>261</v>
      </c>
      <c r="I128" s="247">
        <v>50000</v>
      </c>
      <c r="J128" s="248">
        <v>50000</v>
      </c>
      <c r="K128" s="247">
        <v>50983.76</v>
      </c>
      <c r="L128" s="247">
        <v>50000</v>
      </c>
      <c r="M128" s="199">
        <v>5.7500000000000002E-2</v>
      </c>
      <c r="N128" s="78">
        <v>3.6394976618383968E-3</v>
      </c>
      <c r="O128" s="78">
        <v>1</v>
      </c>
      <c r="P128" s="78">
        <v>6.1092370767723446E-3</v>
      </c>
      <c r="Q128" s="99"/>
      <c r="R128" s="241"/>
      <c r="S128" s="242"/>
    </row>
    <row r="129" spans="1:19" s="72" customFormat="1" ht="15" customHeight="1">
      <c r="A129" s="70"/>
      <c r="B129" s="236" t="s">
        <v>131</v>
      </c>
      <c r="C129" s="243" t="s">
        <v>273</v>
      </c>
      <c r="D129" s="237" t="s">
        <v>176</v>
      </c>
      <c r="E129" s="238" t="s">
        <v>174</v>
      </c>
      <c r="F129" s="237">
        <v>44799</v>
      </c>
      <c r="G129" s="239">
        <v>45348</v>
      </c>
      <c r="H129" s="240" t="s">
        <v>261</v>
      </c>
      <c r="I129" s="247">
        <v>50000</v>
      </c>
      <c r="J129" s="248">
        <v>50015.120130657328</v>
      </c>
      <c r="K129" s="247">
        <v>50983.830130657327</v>
      </c>
      <c r="L129" s="247">
        <v>50000</v>
      </c>
      <c r="M129" s="199">
        <v>5.7500000000000002E-2</v>
      </c>
      <c r="N129" s="78">
        <v>3.639502668145569E-3</v>
      </c>
      <c r="O129" s="78">
        <v>1</v>
      </c>
      <c r="P129" s="78">
        <v>6.109245480326965E-3</v>
      </c>
      <c r="Q129" s="99"/>
      <c r="R129" s="241"/>
      <c r="S129" s="242"/>
    </row>
    <row r="130" spans="1:19" s="72" customFormat="1" ht="15" customHeight="1">
      <c r="A130" s="70"/>
      <c r="B130" s="236" t="s">
        <v>131</v>
      </c>
      <c r="C130" s="243" t="s">
        <v>273</v>
      </c>
      <c r="D130" s="237" t="s">
        <v>176</v>
      </c>
      <c r="E130" s="238" t="s">
        <v>174</v>
      </c>
      <c r="F130" s="237">
        <v>44806</v>
      </c>
      <c r="G130" s="239">
        <v>45348</v>
      </c>
      <c r="H130" s="240" t="s">
        <v>261</v>
      </c>
      <c r="I130" s="247">
        <v>50000</v>
      </c>
      <c r="J130" s="248">
        <v>50099.519999999997</v>
      </c>
      <c r="K130" s="247">
        <v>51008.969999999994</v>
      </c>
      <c r="L130" s="247">
        <v>50000</v>
      </c>
      <c r="M130" s="199">
        <v>5.7500000000000002E-2</v>
      </c>
      <c r="N130" s="78">
        <v>3.6412972885441343E-3</v>
      </c>
      <c r="O130" s="78">
        <v>1</v>
      </c>
      <c r="P130" s="78">
        <v>6.1122579184424248E-3</v>
      </c>
      <c r="Q130" s="99"/>
      <c r="R130" s="241"/>
      <c r="S130" s="242"/>
    </row>
    <row r="131" spans="1:19" s="72" customFormat="1" ht="15" customHeight="1">
      <c r="A131" s="70"/>
      <c r="B131" s="236" t="s">
        <v>131</v>
      </c>
      <c r="C131" s="243" t="s">
        <v>273</v>
      </c>
      <c r="D131" s="237" t="s">
        <v>176</v>
      </c>
      <c r="E131" s="238" t="s">
        <v>174</v>
      </c>
      <c r="F131" s="237">
        <v>44806</v>
      </c>
      <c r="G131" s="239">
        <v>45348</v>
      </c>
      <c r="H131" s="240" t="s">
        <v>261</v>
      </c>
      <c r="I131" s="247">
        <v>50000</v>
      </c>
      <c r="J131" s="248">
        <v>50099.519999999997</v>
      </c>
      <c r="K131" s="247">
        <v>51008.969999999994</v>
      </c>
      <c r="L131" s="247">
        <v>50000</v>
      </c>
      <c r="M131" s="199">
        <v>5.7500000000000002E-2</v>
      </c>
      <c r="N131" s="78">
        <v>3.6412972885441343E-3</v>
      </c>
      <c r="O131" s="78">
        <v>1</v>
      </c>
      <c r="P131" s="78">
        <v>6.1122579184424248E-3</v>
      </c>
      <c r="Q131" s="99"/>
      <c r="R131" s="241"/>
      <c r="S131" s="242"/>
    </row>
    <row r="132" spans="1:19" s="72" customFormat="1" ht="15" customHeight="1">
      <c r="A132" s="70"/>
      <c r="B132" s="236" t="s">
        <v>131</v>
      </c>
      <c r="C132" s="243" t="s">
        <v>273</v>
      </c>
      <c r="D132" s="237" t="s">
        <v>176</v>
      </c>
      <c r="E132" s="238" t="s">
        <v>174</v>
      </c>
      <c r="F132" s="237">
        <v>44806</v>
      </c>
      <c r="G132" s="239">
        <v>45348</v>
      </c>
      <c r="H132" s="240" t="s">
        <v>261</v>
      </c>
      <c r="I132" s="247">
        <v>50000</v>
      </c>
      <c r="J132" s="248">
        <v>50099.519999999997</v>
      </c>
      <c r="K132" s="247">
        <v>51009.079999999994</v>
      </c>
      <c r="L132" s="247">
        <v>50000</v>
      </c>
      <c r="M132" s="199">
        <v>5.7500000000000002E-2</v>
      </c>
      <c r="N132" s="78">
        <v>3.6413051409415016E-3</v>
      </c>
      <c r="O132" s="78">
        <v>1</v>
      </c>
      <c r="P132" s="78">
        <v>6.1122710994255154E-3</v>
      </c>
      <c r="Q132" s="99"/>
      <c r="R132" s="241"/>
      <c r="S132" s="242"/>
    </row>
    <row r="133" spans="1:19" s="72" customFormat="1" ht="15" customHeight="1">
      <c r="A133" s="70"/>
      <c r="B133" s="236" t="s">
        <v>131</v>
      </c>
      <c r="C133" s="243" t="s">
        <v>273</v>
      </c>
      <c r="D133" s="237" t="s">
        <v>176</v>
      </c>
      <c r="E133" s="238" t="s">
        <v>174</v>
      </c>
      <c r="F133" s="237">
        <v>44806</v>
      </c>
      <c r="G133" s="239">
        <v>45348</v>
      </c>
      <c r="H133" s="240" t="s">
        <v>261</v>
      </c>
      <c r="I133" s="247">
        <v>50000</v>
      </c>
      <c r="J133" s="248">
        <v>50099.519999999997</v>
      </c>
      <c r="K133" s="247">
        <v>51009.079999999994</v>
      </c>
      <c r="L133" s="247">
        <v>50000</v>
      </c>
      <c r="M133" s="199">
        <v>5.7500000000000002E-2</v>
      </c>
      <c r="N133" s="78">
        <v>3.6413051409415016E-3</v>
      </c>
      <c r="O133" s="78">
        <v>1</v>
      </c>
      <c r="P133" s="78">
        <v>6.1122710994255154E-3</v>
      </c>
      <c r="Q133" s="99"/>
      <c r="R133" s="241"/>
      <c r="S133" s="242"/>
    </row>
    <row r="134" spans="1:19" s="72" customFormat="1" ht="15" customHeight="1">
      <c r="A134" s="70"/>
      <c r="B134" s="236" t="s">
        <v>131</v>
      </c>
      <c r="C134" s="243" t="s">
        <v>273</v>
      </c>
      <c r="D134" s="237" t="s">
        <v>176</v>
      </c>
      <c r="E134" s="238" t="s">
        <v>174</v>
      </c>
      <c r="F134" s="237">
        <v>44806</v>
      </c>
      <c r="G134" s="239">
        <v>45348</v>
      </c>
      <c r="H134" s="240" t="s">
        <v>261</v>
      </c>
      <c r="I134" s="247">
        <v>50000</v>
      </c>
      <c r="J134" s="248">
        <v>50099.519999999997</v>
      </c>
      <c r="K134" s="247">
        <v>51009.079999999994</v>
      </c>
      <c r="L134" s="247">
        <v>50000</v>
      </c>
      <c r="M134" s="199">
        <v>5.7500000000000002E-2</v>
      </c>
      <c r="N134" s="78">
        <v>3.6413051409415016E-3</v>
      </c>
      <c r="O134" s="78">
        <v>1</v>
      </c>
      <c r="P134" s="78">
        <v>6.1122710994255154E-3</v>
      </c>
      <c r="Q134" s="99"/>
      <c r="R134" s="241"/>
      <c r="S134" s="242"/>
    </row>
    <row r="135" spans="1:19" s="72" customFormat="1" ht="15" customHeight="1">
      <c r="A135" s="70"/>
      <c r="B135" s="236" t="s">
        <v>131</v>
      </c>
      <c r="C135" s="243" t="s">
        <v>273</v>
      </c>
      <c r="D135" s="237" t="s">
        <v>176</v>
      </c>
      <c r="E135" s="238" t="s">
        <v>174</v>
      </c>
      <c r="F135" s="237">
        <v>44806</v>
      </c>
      <c r="G135" s="239">
        <v>45348</v>
      </c>
      <c r="H135" s="240" t="s">
        <v>261</v>
      </c>
      <c r="I135" s="247">
        <v>50000</v>
      </c>
      <c r="J135" s="248">
        <v>50099.519999999997</v>
      </c>
      <c r="K135" s="247">
        <v>51009.079999999994</v>
      </c>
      <c r="L135" s="247">
        <v>50000</v>
      </c>
      <c r="M135" s="199">
        <v>5.7500000000000002E-2</v>
      </c>
      <c r="N135" s="78">
        <v>3.6413051409415016E-3</v>
      </c>
      <c r="O135" s="78">
        <v>1</v>
      </c>
      <c r="P135" s="78">
        <v>6.1122710994255154E-3</v>
      </c>
      <c r="Q135" s="99"/>
      <c r="R135" s="241"/>
      <c r="S135" s="242"/>
    </row>
    <row r="136" spans="1:19" s="72" customFormat="1" ht="15" customHeight="1">
      <c r="A136" s="70"/>
      <c r="B136" s="236" t="s">
        <v>131</v>
      </c>
      <c r="C136" s="243" t="s">
        <v>273</v>
      </c>
      <c r="D136" s="237" t="s">
        <v>176</v>
      </c>
      <c r="E136" s="238" t="s">
        <v>174</v>
      </c>
      <c r="F136" s="237">
        <v>44806</v>
      </c>
      <c r="G136" s="239">
        <v>45348</v>
      </c>
      <c r="H136" s="240" t="s">
        <v>261</v>
      </c>
      <c r="I136" s="247">
        <v>50000</v>
      </c>
      <c r="J136" s="248">
        <v>50099.519999999997</v>
      </c>
      <c r="K136" s="247">
        <v>51009.079999999994</v>
      </c>
      <c r="L136" s="247">
        <v>50000</v>
      </c>
      <c r="M136" s="199">
        <v>5.7500000000000002E-2</v>
      </c>
      <c r="N136" s="78">
        <v>3.6413051409415016E-3</v>
      </c>
      <c r="O136" s="78">
        <v>1</v>
      </c>
      <c r="P136" s="78">
        <v>6.1122710994255154E-3</v>
      </c>
      <c r="Q136" s="99"/>
      <c r="R136" s="241"/>
      <c r="S136" s="242"/>
    </row>
    <row r="137" spans="1:19" s="72" customFormat="1" ht="15" customHeight="1">
      <c r="A137" s="70"/>
      <c r="B137" s="236" t="s">
        <v>131</v>
      </c>
      <c r="C137" s="243" t="s">
        <v>273</v>
      </c>
      <c r="D137" s="237" t="s">
        <v>176</v>
      </c>
      <c r="E137" s="238" t="s">
        <v>174</v>
      </c>
      <c r="F137" s="237">
        <v>44839</v>
      </c>
      <c r="G137" s="239">
        <v>45348</v>
      </c>
      <c r="H137" s="240" t="s">
        <v>261</v>
      </c>
      <c r="I137" s="247">
        <v>50000</v>
      </c>
      <c r="J137" s="248">
        <v>50318.64</v>
      </c>
      <c r="K137" s="247">
        <v>50984.27</v>
      </c>
      <c r="L137" s="247">
        <v>50000</v>
      </c>
      <c r="M137" s="199">
        <v>5.7500000000000002E-2</v>
      </c>
      <c r="N137" s="78">
        <v>3.6395340684080087E-3</v>
      </c>
      <c r="O137" s="78">
        <v>1</v>
      </c>
      <c r="P137" s="78">
        <v>6.1092981886030351E-3</v>
      </c>
      <c r="Q137" s="99"/>
      <c r="R137" s="241"/>
      <c r="S137" s="242"/>
    </row>
    <row r="138" spans="1:19" s="72" customFormat="1" ht="15" customHeight="1">
      <c r="A138" s="70"/>
      <c r="B138" s="236" t="s">
        <v>131</v>
      </c>
      <c r="C138" s="243" t="s">
        <v>273</v>
      </c>
      <c r="D138" s="237" t="s">
        <v>176</v>
      </c>
      <c r="E138" s="238" t="s">
        <v>174</v>
      </c>
      <c r="F138" s="237">
        <v>44839</v>
      </c>
      <c r="G138" s="239">
        <v>45348</v>
      </c>
      <c r="H138" s="240" t="s">
        <v>261</v>
      </c>
      <c r="I138" s="247">
        <v>50000</v>
      </c>
      <c r="J138" s="248">
        <v>50344.74</v>
      </c>
      <c r="K138" s="247">
        <v>51006.189999999995</v>
      </c>
      <c r="L138" s="247">
        <v>50000</v>
      </c>
      <c r="M138" s="199">
        <v>5.7500000000000002E-2</v>
      </c>
      <c r="N138" s="78">
        <v>3.6410988370470321E-3</v>
      </c>
      <c r="O138" s="78">
        <v>1</v>
      </c>
      <c r="P138" s="78">
        <v>6.1119247990515943E-3</v>
      </c>
      <c r="Q138" s="99"/>
      <c r="R138" s="241"/>
      <c r="S138" s="242"/>
    </row>
    <row r="139" spans="1:19" s="72" customFormat="1" ht="15" customHeight="1">
      <c r="A139" s="70"/>
      <c r="B139" s="236" t="s">
        <v>131</v>
      </c>
      <c r="C139" s="243" t="s">
        <v>273</v>
      </c>
      <c r="D139" s="237" t="s">
        <v>176</v>
      </c>
      <c r="E139" s="238" t="s">
        <v>174</v>
      </c>
      <c r="F139" s="237">
        <v>44839</v>
      </c>
      <c r="G139" s="239">
        <v>45348</v>
      </c>
      <c r="H139" s="240" t="s">
        <v>261</v>
      </c>
      <c r="I139" s="247">
        <v>50000</v>
      </c>
      <c r="J139" s="248">
        <v>50344.74</v>
      </c>
      <c r="K139" s="247">
        <v>51006.189999999995</v>
      </c>
      <c r="L139" s="247">
        <v>50000</v>
      </c>
      <c r="M139" s="199">
        <v>5.7500000000000002E-2</v>
      </c>
      <c r="N139" s="78">
        <v>3.6410988370470321E-3</v>
      </c>
      <c r="O139" s="78">
        <v>1</v>
      </c>
      <c r="P139" s="78">
        <v>6.1119247990515943E-3</v>
      </c>
      <c r="Q139" s="99"/>
      <c r="R139" s="241"/>
      <c r="S139" s="242"/>
    </row>
    <row r="140" spans="1:19" s="72" customFormat="1" ht="15" customHeight="1">
      <c r="A140" s="70"/>
      <c r="B140" s="236" t="s">
        <v>131</v>
      </c>
      <c r="C140" s="243" t="s">
        <v>273</v>
      </c>
      <c r="D140" s="237" t="s">
        <v>176</v>
      </c>
      <c r="E140" s="238" t="s">
        <v>174</v>
      </c>
      <c r="F140" s="237">
        <v>44844</v>
      </c>
      <c r="G140" s="239">
        <v>45348</v>
      </c>
      <c r="H140" s="240" t="s">
        <v>261</v>
      </c>
      <c r="I140" s="247">
        <v>50000</v>
      </c>
      <c r="J140" s="248">
        <v>50356.639999999999</v>
      </c>
      <c r="K140" s="247">
        <v>50984.24</v>
      </c>
      <c r="L140" s="247">
        <v>50000</v>
      </c>
      <c r="M140" s="199">
        <v>5.7500000000000002E-2</v>
      </c>
      <c r="N140" s="78">
        <v>3.6395319268450904E-3</v>
      </c>
      <c r="O140" s="78">
        <v>1</v>
      </c>
      <c r="P140" s="78">
        <v>6.1092945937894659E-3</v>
      </c>
      <c r="Q140" s="99"/>
      <c r="R140" s="241"/>
      <c r="S140" s="242"/>
    </row>
    <row r="141" spans="1:19" s="72" customFormat="1" ht="15" customHeight="1">
      <c r="A141" s="70"/>
      <c r="B141" s="236" t="s">
        <v>131</v>
      </c>
      <c r="C141" s="243" t="s">
        <v>274</v>
      </c>
      <c r="D141" s="237" t="s">
        <v>176</v>
      </c>
      <c r="E141" s="238" t="s">
        <v>174</v>
      </c>
      <c r="F141" s="237">
        <v>44798</v>
      </c>
      <c r="G141" s="239">
        <v>45347</v>
      </c>
      <c r="H141" s="240" t="s">
        <v>261</v>
      </c>
      <c r="I141" s="247">
        <v>50000</v>
      </c>
      <c r="J141" s="248">
        <v>50000</v>
      </c>
      <c r="K141" s="247">
        <v>50942.35</v>
      </c>
      <c r="L141" s="247">
        <v>50000</v>
      </c>
      <c r="M141" s="199">
        <v>0.05</v>
      </c>
      <c r="N141" s="78">
        <v>3.6365415911567378E-3</v>
      </c>
      <c r="O141" s="78">
        <v>0.4</v>
      </c>
      <c r="P141" s="78">
        <v>6.1042750357744036E-3</v>
      </c>
      <c r="Q141" s="99"/>
      <c r="R141" s="241"/>
      <c r="S141" s="242"/>
    </row>
    <row r="142" spans="1:19" s="72" customFormat="1" ht="15" customHeight="1">
      <c r="A142" s="70"/>
      <c r="B142" s="236" t="s">
        <v>131</v>
      </c>
      <c r="C142" s="243" t="s">
        <v>274</v>
      </c>
      <c r="D142" s="237" t="s">
        <v>176</v>
      </c>
      <c r="E142" s="238" t="s">
        <v>174</v>
      </c>
      <c r="F142" s="237">
        <v>44798</v>
      </c>
      <c r="G142" s="239">
        <v>45347</v>
      </c>
      <c r="H142" s="240" t="s">
        <v>261</v>
      </c>
      <c r="I142" s="247">
        <v>50000</v>
      </c>
      <c r="J142" s="248">
        <v>50000</v>
      </c>
      <c r="K142" s="247">
        <v>50942.36</v>
      </c>
      <c r="L142" s="247">
        <v>50000</v>
      </c>
      <c r="M142" s="199">
        <v>0.05</v>
      </c>
      <c r="N142" s="78">
        <v>3.6365423050110438E-3</v>
      </c>
      <c r="O142" s="78">
        <v>0.4</v>
      </c>
      <c r="P142" s="78">
        <v>6.1042762340455942E-3</v>
      </c>
      <c r="Q142" s="99"/>
      <c r="R142" s="241"/>
      <c r="S142" s="242"/>
    </row>
    <row r="143" spans="1:19" s="72" customFormat="1" ht="15" customHeight="1">
      <c r="A143" s="70"/>
      <c r="B143" s="236" t="s">
        <v>131</v>
      </c>
      <c r="C143" s="243" t="s">
        <v>274</v>
      </c>
      <c r="D143" s="237" t="s">
        <v>176</v>
      </c>
      <c r="E143" s="238" t="s">
        <v>174</v>
      </c>
      <c r="F143" s="237">
        <v>44839</v>
      </c>
      <c r="G143" s="239">
        <v>45348</v>
      </c>
      <c r="H143" s="240" t="s">
        <v>261</v>
      </c>
      <c r="I143" s="247">
        <v>50000</v>
      </c>
      <c r="J143" s="248">
        <v>50304.959999999999</v>
      </c>
      <c r="K143" s="247">
        <v>50942.42</v>
      </c>
      <c r="L143" s="247">
        <v>50000</v>
      </c>
      <c r="M143" s="199">
        <v>0.05</v>
      </c>
      <c r="N143" s="78">
        <v>3.6365465881368804E-3</v>
      </c>
      <c r="O143" s="78">
        <v>0.4</v>
      </c>
      <c r="P143" s="78">
        <v>6.1042834236727335E-3</v>
      </c>
      <c r="Q143" s="99"/>
      <c r="R143" s="241"/>
      <c r="S143" s="242"/>
    </row>
    <row r="144" spans="1:19" s="72" customFormat="1" ht="15" customHeight="1">
      <c r="A144" s="70"/>
      <c r="B144" s="236" t="s">
        <v>131</v>
      </c>
      <c r="C144" s="243" t="s">
        <v>274</v>
      </c>
      <c r="D144" s="237" t="s">
        <v>176</v>
      </c>
      <c r="E144" s="238" t="s">
        <v>174</v>
      </c>
      <c r="F144" s="237">
        <v>44839</v>
      </c>
      <c r="G144" s="239">
        <v>45348</v>
      </c>
      <c r="H144" s="240" t="s">
        <v>261</v>
      </c>
      <c r="I144" s="247">
        <v>50000</v>
      </c>
      <c r="J144" s="248">
        <v>50304.959999999999</v>
      </c>
      <c r="K144" s="247">
        <v>50942.42</v>
      </c>
      <c r="L144" s="247">
        <v>50000</v>
      </c>
      <c r="M144" s="199">
        <v>0.05</v>
      </c>
      <c r="N144" s="78">
        <v>3.6365465881368804E-3</v>
      </c>
      <c r="O144" s="78">
        <v>0.4</v>
      </c>
      <c r="P144" s="78">
        <v>6.1042834236727335E-3</v>
      </c>
      <c r="Q144" s="99"/>
      <c r="R144" s="241"/>
      <c r="S144" s="242"/>
    </row>
    <row r="145" spans="1:19" s="72" customFormat="1" ht="15" customHeight="1">
      <c r="A145" s="70"/>
      <c r="B145" s="236" t="s">
        <v>131</v>
      </c>
      <c r="C145" s="243" t="s">
        <v>274</v>
      </c>
      <c r="D145" s="237" t="s">
        <v>176</v>
      </c>
      <c r="E145" s="238" t="s">
        <v>174</v>
      </c>
      <c r="F145" s="237">
        <v>44839</v>
      </c>
      <c r="G145" s="239">
        <v>45348</v>
      </c>
      <c r="H145" s="240" t="s">
        <v>261</v>
      </c>
      <c r="I145" s="247">
        <v>50000</v>
      </c>
      <c r="J145" s="248">
        <v>50304.959999999999</v>
      </c>
      <c r="K145" s="247">
        <v>50942.42</v>
      </c>
      <c r="L145" s="247">
        <v>50000</v>
      </c>
      <c r="M145" s="199">
        <v>0.05</v>
      </c>
      <c r="N145" s="78">
        <v>3.6365465881368804E-3</v>
      </c>
      <c r="O145" s="78">
        <v>0.4</v>
      </c>
      <c r="P145" s="78">
        <v>6.1042834236727335E-3</v>
      </c>
      <c r="Q145" s="99"/>
      <c r="R145" s="241"/>
      <c r="S145" s="242"/>
    </row>
    <row r="146" spans="1:19" s="72" customFormat="1" ht="15" customHeight="1">
      <c r="A146" s="70"/>
      <c r="B146" s="236" t="s">
        <v>131</v>
      </c>
      <c r="C146" s="243" t="s">
        <v>274</v>
      </c>
      <c r="D146" s="237" t="s">
        <v>176</v>
      </c>
      <c r="E146" s="238" t="s">
        <v>174</v>
      </c>
      <c r="F146" s="237">
        <v>44845</v>
      </c>
      <c r="G146" s="239">
        <v>45348</v>
      </c>
      <c r="H146" s="240" t="s">
        <v>261</v>
      </c>
      <c r="I146" s="247">
        <v>50000</v>
      </c>
      <c r="J146" s="248">
        <v>50348.69</v>
      </c>
      <c r="K146" s="247">
        <v>50942.450000000004</v>
      </c>
      <c r="L146" s="247">
        <v>50000</v>
      </c>
      <c r="M146" s="199">
        <v>0.05</v>
      </c>
      <c r="N146" s="78">
        <v>3.6365487296997991E-3</v>
      </c>
      <c r="O146" s="78">
        <v>0.4</v>
      </c>
      <c r="P146" s="78">
        <v>6.1042870184863044E-3</v>
      </c>
      <c r="Q146" s="99"/>
      <c r="R146" s="241"/>
      <c r="S146" s="242"/>
    </row>
    <row r="147" spans="1:19" s="72" customFormat="1" ht="15" customHeight="1">
      <c r="A147" s="70"/>
      <c r="B147" s="236" t="s">
        <v>131</v>
      </c>
      <c r="C147" s="243" t="s">
        <v>274</v>
      </c>
      <c r="D147" s="237" t="s">
        <v>176</v>
      </c>
      <c r="E147" s="238" t="s">
        <v>174</v>
      </c>
      <c r="F147" s="237">
        <v>44845</v>
      </c>
      <c r="G147" s="239">
        <v>45348</v>
      </c>
      <c r="H147" s="240" t="s">
        <v>261</v>
      </c>
      <c r="I147" s="247">
        <v>50000</v>
      </c>
      <c r="J147" s="248">
        <v>50348.69</v>
      </c>
      <c r="K147" s="247">
        <v>50942.450000000004</v>
      </c>
      <c r="L147" s="247">
        <v>50000</v>
      </c>
      <c r="M147" s="199">
        <v>0.05</v>
      </c>
      <c r="N147" s="78">
        <v>3.6365487296997991E-3</v>
      </c>
      <c r="O147" s="78">
        <v>0.4</v>
      </c>
      <c r="P147" s="78">
        <v>6.1042870184863044E-3</v>
      </c>
      <c r="Q147" s="99"/>
      <c r="R147" s="241"/>
      <c r="S147" s="242"/>
    </row>
    <row r="148" spans="1:19" s="72" customFormat="1" ht="15" customHeight="1">
      <c r="A148" s="70"/>
      <c r="B148" s="236" t="s">
        <v>131</v>
      </c>
      <c r="C148" s="243" t="s">
        <v>274</v>
      </c>
      <c r="D148" s="237" t="s">
        <v>176</v>
      </c>
      <c r="E148" s="238" t="s">
        <v>174</v>
      </c>
      <c r="F148" s="237">
        <v>44845</v>
      </c>
      <c r="G148" s="239">
        <v>45348</v>
      </c>
      <c r="H148" s="240" t="s">
        <v>261</v>
      </c>
      <c r="I148" s="247">
        <v>50000</v>
      </c>
      <c r="J148" s="248">
        <v>50348.69</v>
      </c>
      <c r="K148" s="247">
        <v>50942.450000000004</v>
      </c>
      <c r="L148" s="247">
        <v>50000</v>
      </c>
      <c r="M148" s="199">
        <v>0.05</v>
      </c>
      <c r="N148" s="78">
        <v>3.6365487296997991E-3</v>
      </c>
      <c r="O148" s="78">
        <v>0.4</v>
      </c>
      <c r="P148" s="78">
        <v>6.1042870184863044E-3</v>
      </c>
      <c r="Q148" s="99"/>
      <c r="R148" s="241"/>
      <c r="S148" s="242"/>
    </row>
    <row r="149" spans="1:19" s="72" customFormat="1" ht="15" customHeight="1">
      <c r="A149" s="70"/>
      <c r="B149" s="236" t="s">
        <v>131</v>
      </c>
      <c r="C149" s="243" t="s">
        <v>274</v>
      </c>
      <c r="D149" s="237" t="s">
        <v>176</v>
      </c>
      <c r="E149" s="238" t="s">
        <v>174</v>
      </c>
      <c r="F149" s="237">
        <v>44845</v>
      </c>
      <c r="G149" s="239">
        <v>45348</v>
      </c>
      <c r="H149" s="240" t="s">
        <v>261</v>
      </c>
      <c r="I149" s="247">
        <v>50000</v>
      </c>
      <c r="J149" s="248">
        <v>50348.69</v>
      </c>
      <c r="K149" s="247">
        <v>50942.450000000004</v>
      </c>
      <c r="L149" s="247">
        <v>50000</v>
      </c>
      <c r="M149" s="199">
        <v>0.05</v>
      </c>
      <c r="N149" s="78">
        <v>3.6365487296997991E-3</v>
      </c>
      <c r="O149" s="78">
        <v>0.4</v>
      </c>
      <c r="P149" s="78">
        <v>6.1042870184863044E-3</v>
      </c>
      <c r="Q149" s="99"/>
      <c r="R149" s="241"/>
      <c r="S149" s="242"/>
    </row>
    <row r="150" spans="1:19" s="72" customFormat="1" ht="15" customHeight="1">
      <c r="A150" s="70"/>
      <c r="B150" s="236" t="s">
        <v>131</v>
      </c>
      <c r="C150" s="243" t="s">
        <v>274</v>
      </c>
      <c r="D150" s="237" t="s">
        <v>176</v>
      </c>
      <c r="E150" s="238" t="s">
        <v>174</v>
      </c>
      <c r="F150" s="237">
        <v>44848</v>
      </c>
      <c r="G150" s="239">
        <v>45348</v>
      </c>
      <c r="H150" s="240" t="s">
        <v>261</v>
      </c>
      <c r="I150" s="247">
        <v>50000</v>
      </c>
      <c r="J150" s="248">
        <v>50396.88</v>
      </c>
      <c r="K150" s="247">
        <v>50964.92</v>
      </c>
      <c r="L150" s="247">
        <v>50000</v>
      </c>
      <c r="M150" s="199">
        <v>5.5E-2</v>
      </c>
      <c r="N150" s="78">
        <v>3.6381527603256592E-3</v>
      </c>
      <c r="O150" s="78">
        <v>0.4</v>
      </c>
      <c r="P150" s="78">
        <v>6.1069795338503157E-3</v>
      </c>
      <c r="Q150" s="99"/>
      <c r="R150" s="241"/>
      <c r="S150" s="242"/>
    </row>
    <row r="151" spans="1:19" s="72" customFormat="1" ht="15" customHeight="1">
      <c r="A151" s="70"/>
      <c r="B151" s="236" t="s">
        <v>131</v>
      </c>
      <c r="C151" s="243" t="s">
        <v>175</v>
      </c>
      <c r="D151" s="237" t="s">
        <v>173</v>
      </c>
      <c r="E151" s="238" t="s">
        <v>174</v>
      </c>
      <c r="F151" s="237">
        <v>44812</v>
      </c>
      <c r="G151" s="239">
        <v>45347</v>
      </c>
      <c r="H151" s="240" t="s">
        <v>261</v>
      </c>
      <c r="I151" s="247">
        <v>500000</v>
      </c>
      <c r="J151" s="248">
        <v>499020.3</v>
      </c>
      <c r="K151" s="247">
        <v>507366.94999999995</v>
      </c>
      <c r="L151" s="247">
        <v>500000</v>
      </c>
      <c r="M151" s="199">
        <v>0.05</v>
      </c>
      <c r="N151" s="78">
        <v>3.6218608204241477E-2</v>
      </c>
      <c r="O151" s="78">
        <v>1</v>
      </c>
      <c r="P151" s="78">
        <v>6.0796319896157122E-2</v>
      </c>
      <c r="Q151" s="99"/>
      <c r="R151" s="241"/>
      <c r="S151" s="242"/>
    </row>
    <row r="152" spans="1:19" s="72" customFormat="1" ht="15" customHeight="1">
      <c r="A152" s="70"/>
      <c r="B152" s="236" t="s">
        <v>131</v>
      </c>
      <c r="C152" s="243" t="s">
        <v>175</v>
      </c>
      <c r="D152" s="237" t="s">
        <v>173</v>
      </c>
      <c r="E152" s="238" t="s">
        <v>174</v>
      </c>
      <c r="F152" s="237">
        <v>44817</v>
      </c>
      <c r="G152" s="239">
        <v>45347</v>
      </c>
      <c r="H152" s="240" t="s">
        <v>261</v>
      </c>
      <c r="I152" s="247">
        <v>500000</v>
      </c>
      <c r="J152" s="248">
        <v>499437.84</v>
      </c>
      <c r="K152" s="247">
        <v>507410.98000000004</v>
      </c>
      <c r="L152" s="247">
        <v>500000</v>
      </c>
      <c r="M152" s="199">
        <v>0.05</v>
      </c>
      <c r="N152" s="78">
        <v>3.6221751304751346E-2</v>
      </c>
      <c r="O152" s="78">
        <v>1</v>
      </c>
      <c r="P152" s="78">
        <v>6.080159588420686E-2</v>
      </c>
      <c r="Q152" s="99"/>
      <c r="R152" s="241"/>
      <c r="S152" s="242"/>
    </row>
    <row r="153" spans="1:19" s="72" customFormat="1" ht="15" customHeight="1">
      <c r="A153" s="70"/>
      <c r="B153" s="236" t="s">
        <v>131</v>
      </c>
      <c r="C153" s="243" t="s">
        <v>175</v>
      </c>
      <c r="D153" s="237" t="s">
        <v>173</v>
      </c>
      <c r="E153" s="238" t="s">
        <v>174</v>
      </c>
      <c r="F153" s="237">
        <v>44818</v>
      </c>
      <c r="G153" s="239">
        <v>45347</v>
      </c>
      <c r="H153" s="240" t="s">
        <v>261</v>
      </c>
      <c r="I153" s="247">
        <v>500000</v>
      </c>
      <c r="J153" s="248">
        <v>499507.71</v>
      </c>
      <c r="K153" s="247">
        <v>507408.78</v>
      </c>
      <c r="L153" s="247">
        <v>500000</v>
      </c>
      <c r="M153" s="199">
        <v>0.05</v>
      </c>
      <c r="N153" s="78">
        <v>3.6221594256803998E-2</v>
      </c>
      <c r="O153" s="78">
        <v>1</v>
      </c>
      <c r="P153" s="78">
        <v>6.0801332264545052E-2</v>
      </c>
      <c r="Q153" s="99"/>
      <c r="R153" s="241"/>
      <c r="S153" s="242"/>
    </row>
    <row r="154" spans="1:19" s="72" customFormat="1" ht="15" customHeight="1">
      <c r="A154" s="70"/>
      <c r="B154" s="236" t="s">
        <v>131</v>
      </c>
      <c r="C154" s="243" t="s">
        <v>175</v>
      </c>
      <c r="D154" s="237" t="s">
        <v>173</v>
      </c>
      <c r="E154" s="238" t="s">
        <v>174</v>
      </c>
      <c r="F154" s="237">
        <v>44834</v>
      </c>
      <c r="G154" s="239">
        <v>45369</v>
      </c>
      <c r="H154" s="240" t="s">
        <v>261</v>
      </c>
      <c r="I154" s="247">
        <v>500000</v>
      </c>
      <c r="J154" s="248">
        <v>500628.25</v>
      </c>
      <c r="K154" s="247">
        <v>507373.59</v>
      </c>
      <c r="L154" s="247">
        <v>500000</v>
      </c>
      <c r="M154" s="199">
        <v>0.05</v>
      </c>
      <c r="N154" s="78">
        <v>3.6219082203500751E-2</v>
      </c>
      <c r="O154" s="78">
        <v>1</v>
      </c>
      <c r="P154" s="78">
        <v>6.0797115548227317E-2</v>
      </c>
      <c r="Q154" s="99"/>
      <c r="R154" s="241"/>
      <c r="S154" s="242"/>
    </row>
    <row r="155" spans="1:19" s="72" customFormat="1" ht="15" customHeight="1">
      <c r="A155" s="70"/>
      <c r="B155" s="236" t="s">
        <v>131</v>
      </c>
      <c r="C155" s="243" t="s">
        <v>175</v>
      </c>
      <c r="D155" s="237" t="s">
        <v>173</v>
      </c>
      <c r="E155" s="238" t="s">
        <v>174</v>
      </c>
      <c r="F155" s="237">
        <v>44866</v>
      </c>
      <c r="G155" s="239">
        <v>45033</v>
      </c>
      <c r="H155" s="240" t="s">
        <v>261</v>
      </c>
      <c r="I155" s="247">
        <v>500100</v>
      </c>
      <c r="J155" s="248">
        <v>496373.85</v>
      </c>
      <c r="K155" s="247">
        <v>500459.88999999996</v>
      </c>
      <c r="L155" s="247">
        <v>500100</v>
      </c>
      <c r="M155" s="199">
        <v>3.1E-2</v>
      </c>
      <c r="N155" s="78">
        <v>3.5725544751875914E-2</v>
      </c>
      <c r="O155" s="78">
        <v>1</v>
      </c>
      <c r="P155" s="78">
        <v>5.9968666795571932E-2</v>
      </c>
      <c r="Q155" s="99"/>
      <c r="R155" s="241"/>
      <c r="S155" s="242"/>
    </row>
    <row r="156" spans="1:19" s="72" customFormat="1" ht="15" customHeight="1">
      <c r="A156" s="70"/>
      <c r="B156" s="236" t="s">
        <v>131</v>
      </c>
      <c r="C156" s="243" t="s">
        <v>275</v>
      </c>
      <c r="D156" s="237" t="s">
        <v>176</v>
      </c>
      <c r="E156" s="238" t="s">
        <v>174</v>
      </c>
      <c r="F156" s="237">
        <v>44812</v>
      </c>
      <c r="G156" s="239">
        <v>45347</v>
      </c>
      <c r="H156" s="240" t="s">
        <v>261</v>
      </c>
      <c r="I156" s="247">
        <v>100000</v>
      </c>
      <c r="J156" s="248">
        <v>100118.2</v>
      </c>
      <c r="K156" s="247">
        <v>100430.67</v>
      </c>
      <c r="L156" s="247">
        <v>100000</v>
      </c>
      <c r="M156" s="199">
        <v>0.05</v>
      </c>
      <c r="N156" s="78">
        <v>7.1692866246401516E-3</v>
      </c>
      <c r="O156" s="78">
        <v>1</v>
      </c>
      <c r="P156" s="78">
        <v>1.2034317845703964E-2</v>
      </c>
      <c r="Q156" s="99"/>
      <c r="R156" s="241"/>
      <c r="S156" s="242"/>
    </row>
    <row r="157" spans="1:19" s="72" customFormat="1" ht="15" customHeight="1">
      <c r="A157" s="70"/>
      <c r="B157" s="236" t="s">
        <v>131</v>
      </c>
      <c r="C157" s="243" t="s">
        <v>275</v>
      </c>
      <c r="D157" s="237" t="s">
        <v>176</v>
      </c>
      <c r="E157" s="238" t="s">
        <v>174</v>
      </c>
      <c r="F157" s="237">
        <v>44818</v>
      </c>
      <c r="G157" s="239">
        <v>45347</v>
      </c>
      <c r="H157" s="240" t="s">
        <v>261</v>
      </c>
      <c r="I157" s="247">
        <v>100000</v>
      </c>
      <c r="J157" s="248">
        <v>100196.42</v>
      </c>
      <c r="K157" s="247">
        <v>100427.93</v>
      </c>
      <c r="L157" s="247">
        <v>100000</v>
      </c>
      <c r="M157" s="199">
        <v>0.05</v>
      </c>
      <c r="N157" s="78">
        <v>7.1690910285602738E-3</v>
      </c>
      <c r="O157" s="78">
        <v>1</v>
      </c>
      <c r="P157" s="78">
        <v>1.2033989519397893E-2</v>
      </c>
      <c r="Q157" s="99"/>
      <c r="R157" s="241"/>
      <c r="S157" s="242"/>
    </row>
    <row r="158" spans="1:19" s="72" customFormat="1" ht="15" customHeight="1">
      <c r="A158" s="70"/>
      <c r="B158" s="236" t="s">
        <v>131</v>
      </c>
      <c r="C158" s="243" t="s">
        <v>275</v>
      </c>
      <c r="D158" s="237" t="s">
        <v>176</v>
      </c>
      <c r="E158" s="238" t="s">
        <v>174</v>
      </c>
      <c r="F158" s="237">
        <v>44818</v>
      </c>
      <c r="G158" s="239">
        <v>45347</v>
      </c>
      <c r="H158" s="240" t="s">
        <v>261</v>
      </c>
      <c r="I158" s="247">
        <v>100000</v>
      </c>
      <c r="J158" s="248">
        <v>100196.42</v>
      </c>
      <c r="K158" s="247">
        <v>100427.93</v>
      </c>
      <c r="L158" s="247">
        <v>100000</v>
      </c>
      <c r="M158" s="199">
        <v>0.05</v>
      </c>
      <c r="N158" s="78">
        <v>7.1690910285602738E-3</v>
      </c>
      <c r="O158" s="78">
        <v>1</v>
      </c>
      <c r="P158" s="78">
        <v>1.2033989519397893E-2</v>
      </c>
      <c r="Q158" s="99"/>
      <c r="R158" s="241"/>
      <c r="S158" s="242"/>
    </row>
    <row r="159" spans="1:19" s="72" customFormat="1" ht="15" customHeight="1">
      <c r="A159" s="70"/>
      <c r="B159" s="236" t="s">
        <v>131</v>
      </c>
      <c r="C159" s="243" t="s">
        <v>275</v>
      </c>
      <c r="D159" s="237" t="s">
        <v>176</v>
      </c>
      <c r="E159" s="238" t="s">
        <v>174</v>
      </c>
      <c r="F159" s="237">
        <v>44818</v>
      </c>
      <c r="G159" s="239">
        <v>45347</v>
      </c>
      <c r="H159" s="240" t="s">
        <v>261</v>
      </c>
      <c r="I159" s="247">
        <v>100000</v>
      </c>
      <c r="J159" s="248">
        <v>100196.42</v>
      </c>
      <c r="K159" s="247">
        <v>100427.93</v>
      </c>
      <c r="L159" s="247">
        <v>100000</v>
      </c>
      <c r="M159" s="199">
        <v>0.05</v>
      </c>
      <c r="N159" s="78">
        <v>7.1690910285602738E-3</v>
      </c>
      <c r="O159" s="78">
        <v>1</v>
      </c>
      <c r="P159" s="78">
        <v>1.2033989519397893E-2</v>
      </c>
      <c r="Q159" s="99"/>
      <c r="R159" s="241"/>
      <c r="S159" s="242"/>
    </row>
    <row r="160" spans="1:19" s="72" customFormat="1" ht="15" customHeight="1">
      <c r="A160" s="70"/>
      <c r="B160" s="236" t="s">
        <v>131</v>
      </c>
      <c r="C160" s="243" t="s">
        <v>275</v>
      </c>
      <c r="D160" s="237" t="s">
        <v>176</v>
      </c>
      <c r="E160" s="238" t="s">
        <v>174</v>
      </c>
      <c r="F160" s="237">
        <v>44839</v>
      </c>
      <c r="G160" s="239">
        <v>45347</v>
      </c>
      <c r="H160" s="240" t="s">
        <v>261</v>
      </c>
      <c r="I160" s="247">
        <v>100000</v>
      </c>
      <c r="J160" s="248">
        <v>100478.37</v>
      </c>
      <c r="K160" s="247">
        <v>100426.24999999999</v>
      </c>
      <c r="L160" s="247">
        <v>100000</v>
      </c>
      <c r="M160" s="199">
        <v>0.05</v>
      </c>
      <c r="N160" s="78">
        <v>7.1689711010368444E-3</v>
      </c>
      <c r="O160" s="78">
        <v>1</v>
      </c>
      <c r="P160" s="78">
        <v>1.2033788209837967E-2</v>
      </c>
      <c r="Q160" s="99"/>
      <c r="R160" s="241"/>
      <c r="S160" s="242"/>
    </row>
    <row r="161" spans="1:19" s="72" customFormat="1" ht="15" customHeight="1">
      <c r="A161" s="70"/>
      <c r="B161" s="236" t="s">
        <v>131</v>
      </c>
      <c r="C161" s="243" t="s">
        <v>275</v>
      </c>
      <c r="D161" s="237" t="s">
        <v>176</v>
      </c>
      <c r="E161" s="238" t="s">
        <v>174</v>
      </c>
      <c r="F161" s="237">
        <v>44839</v>
      </c>
      <c r="G161" s="239">
        <v>45347</v>
      </c>
      <c r="H161" s="240" t="s">
        <v>261</v>
      </c>
      <c r="I161" s="247">
        <v>100000</v>
      </c>
      <c r="J161" s="248">
        <v>100478.37</v>
      </c>
      <c r="K161" s="247">
        <v>100426.24999999999</v>
      </c>
      <c r="L161" s="247">
        <v>100000</v>
      </c>
      <c r="M161" s="199">
        <v>0.05</v>
      </c>
      <c r="N161" s="78">
        <v>7.1689711010368444E-3</v>
      </c>
      <c r="O161" s="78">
        <v>1</v>
      </c>
      <c r="P161" s="78">
        <v>1.2033788209837967E-2</v>
      </c>
      <c r="Q161" s="99"/>
      <c r="R161" s="241"/>
      <c r="S161" s="242"/>
    </row>
    <row r="162" spans="1:19" s="72" customFormat="1" ht="15" customHeight="1">
      <c r="A162" s="70"/>
      <c r="B162" s="236" t="s">
        <v>131</v>
      </c>
      <c r="C162" s="243" t="s">
        <v>275</v>
      </c>
      <c r="D162" s="237" t="s">
        <v>176</v>
      </c>
      <c r="E162" s="238" t="s">
        <v>174</v>
      </c>
      <c r="F162" s="237">
        <v>44916</v>
      </c>
      <c r="G162" s="239">
        <v>45359</v>
      </c>
      <c r="H162" s="240" t="s">
        <v>261</v>
      </c>
      <c r="I162" s="247">
        <v>100000</v>
      </c>
      <c r="J162" s="248">
        <v>100259.82</v>
      </c>
      <c r="K162" s="247">
        <v>100396.36</v>
      </c>
      <c r="L162" s="247">
        <v>100000</v>
      </c>
      <c r="M162" s="199">
        <v>0.05</v>
      </c>
      <c r="N162" s="78">
        <v>7.1668373905158416E-3</v>
      </c>
      <c r="O162" s="78">
        <v>1</v>
      </c>
      <c r="P162" s="78">
        <v>1.203020657725095E-2</v>
      </c>
      <c r="Q162" s="99"/>
      <c r="R162" s="241"/>
      <c r="S162" s="242"/>
    </row>
    <row r="163" spans="1:19" s="72" customFormat="1" ht="15" customHeight="1">
      <c r="A163" s="70"/>
      <c r="B163" s="236" t="s">
        <v>131</v>
      </c>
      <c r="C163" s="243" t="s">
        <v>275</v>
      </c>
      <c r="D163" s="237" t="s">
        <v>176</v>
      </c>
      <c r="E163" s="238" t="s">
        <v>174</v>
      </c>
      <c r="F163" s="237">
        <v>44918</v>
      </c>
      <c r="G163" s="239">
        <v>45359</v>
      </c>
      <c r="H163" s="240" t="s">
        <v>261</v>
      </c>
      <c r="I163" s="247">
        <v>100000</v>
      </c>
      <c r="J163" s="248">
        <v>100233.3</v>
      </c>
      <c r="K163" s="247">
        <v>100342.55</v>
      </c>
      <c r="L163" s="247">
        <v>100000</v>
      </c>
      <c r="M163" s="199">
        <v>0.05</v>
      </c>
      <c r="N163" s="78">
        <v>7.1629961404945887E-3</v>
      </c>
      <c r="O163" s="78">
        <v>1</v>
      </c>
      <c r="P163" s="78">
        <v>1.2023758679977365E-2</v>
      </c>
      <c r="Q163" s="99"/>
      <c r="R163" s="241"/>
      <c r="S163" s="242"/>
    </row>
    <row r="164" spans="1:19" s="72" customFormat="1" ht="15" customHeight="1">
      <c r="A164" s="70"/>
      <c r="B164" s="236" t="s">
        <v>131</v>
      </c>
      <c r="C164" s="243" t="s">
        <v>275</v>
      </c>
      <c r="D164" s="237" t="s">
        <v>176</v>
      </c>
      <c r="E164" s="238" t="s">
        <v>174</v>
      </c>
      <c r="F164" s="237">
        <v>44924</v>
      </c>
      <c r="G164" s="239">
        <v>45359</v>
      </c>
      <c r="H164" s="240" t="s">
        <v>261</v>
      </c>
      <c r="I164" s="247">
        <v>100000</v>
      </c>
      <c r="J164" s="248">
        <v>100312.91</v>
      </c>
      <c r="K164" s="247">
        <v>100340.26000000001</v>
      </c>
      <c r="L164" s="247">
        <v>100000</v>
      </c>
      <c r="M164" s="199">
        <v>0.05</v>
      </c>
      <c r="N164" s="78">
        <v>7.1628326678584873E-3</v>
      </c>
      <c r="O164" s="78">
        <v>1</v>
      </c>
      <c r="P164" s="78">
        <v>1.2023484275874848E-2</v>
      </c>
      <c r="Q164" s="99"/>
      <c r="R164" s="241"/>
      <c r="S164" s="242"/>
    </row>
    <row r="165" spans="1:19" s="72" customFormat="1" ht="15" customHeight="1">
      <c r="A165" s="70"/>
      <c r="B165" s="236" t="s">
        <v>131</v>
      </c>
      <c r="C165" s="243" t="s">
        <v>275</v>
      </c>
      <c r="D165" s="237" t="s">
        <v>176</v>
      </c>
      <c r="E165" s="238" t="s">
        <v>174</v>
      </c>
      <c r="F165" s="237">
        <v>44924</v>
      </c>
      <c r="G165" s="239">
        <v>45359</v>
      </c>
      <c r="H165" s="240" t="s">
        <v>261</v>
      </c>
      <c r="I165" s="247">
        <v>100000</v>
      </c>
      <c r="J165" s="248">
        <v>100339.48</v>
      </c>
      <c r="K165" s="247">
        <v>100366.81</v>
      </c>
      <c r="L165" s="247">
        <v>100000</v>
      </c>
      <c r="M165" s="199">
        <v>0.05</v>
      </c>
      <c r="N165" s="78">
        <v>7.164727951041245E-3</v>
      </c>
      <c r="O165" s="78">
        <v>1</v>
      </c>
      <c r="P165" s="78">
        <v>1.2026665685884392E-2</v>
      </c>
      <c r="Q165" s="99"/>
      <c r="R165" s="241"/>
      <c r="S165" s="242"/>
    </row>
    <row r="166" spans="1:19" s="72" customFormat="1" ht="15" customHeight="1">
      <c r="A166" s="70"/>
      <c r="B166" s="236" t="s">
        <v>131</v>
      </c>
      <c r="C166" s="243" t="s">
        <v>243</v>
      </c>
      <c r="D166" s="237" t="s">
        <v>176</v>
      </c>
      <c r="E166" s="238" t="s">
        <v>174</v>
      </c>
      <c r="F166" s="237">
        <v>44825</v>
      </c>
      <c r="G166" s="239">
        <v>45329</v>
      </c>
      <c r="H166" s="240" t="s">
        <v>261</v>
      </c>
      <c r="I166" s="247">
        <v>100000</v>
      </c>
      <c r="J166" s="248">
        <v>102933.3</v>
      </c>
      <c r="K166" s="247">
        <v>104376.36</v>
      </c>
      <c r="L166" s="247">
        <v>100000</v>
      </c>
      <c r="M166" s="199">
        <v>6.5000000000000002E-2</v>
      </c>
      <c r="N166" s="78">
        <v>7.4509514043531264E-3</v>
      </c>
      <c r="O166" s="78">
        <v>1</v>
      </c>
      <c r="P166" s="78">
        <v>1.2507118510885384E-2</v>
      </c>
      <c r="Q166" s="99"/>
      <c r="R166" s="241"/>
      <c r="S166" s="242"/>
    </row>
    <row r="167" spans="1:19" s="72" customFormat="1" ht="15" customHeight="1">
      <c r="A167" s="70"/>
      <c r="B167" s="236" t="s">
        <v>131</v>
      </c>
      <c r="C167" s="243" t="s">
        <v>243</v>
      </c>
      <c r="D167" s="237" t="s">
        <v>176</v>
      </c>
      <c r="E167" s="238" t="s">
        <v>174</v>
      </c>
      <c r="F167" s="237">
        <v>44825</v>
      </c>
      <c r="G167" s="239">
        <v>45329</v>
      </c>
      <c r="H167" s="240" t="s">
        <v>261</v>
      </c>
      <c r="I167" s="247">
        <v>100000</v>
      </c>
      <c r="J167" s="248">
        <v>102933.3</v>
      </c>
      <c r="K167" s="247">
        <v>104376.36</v>
      </c>
      <c r="L167" s="247">
        <v>100000</v>
      </c>
      <c r="M167" s="199">
        <v>6.5000000000000002E-2</v>
      </c>
      <c r="N167" s="78">
        <v>7.4509514043531264E-3</v>
      </c>
      <c r="O167" s="78">
        <v>1</v>
      </c>
      <c r="P167" s="78">
        <v>1.2507118510885384E-2</v>
      </c>
      <c r="Q167" s="99"/>
      <c r="R167" s="241"/>
      <c r="S167" s="242"/>
    </row>
    <row r="168" spans="1:19" s="72" customFormat="1" ht="15" customHeight="1">
      <c r="A168" s="70"/>
      <c r="B168" s="236" t="s">
        <v>131</v>
      </c>
      <c r="C168" s="243" t="s">
        <v>243</v>
      </c>
      <c r="D168" s="237" t="s">
        <v>176</v>
      </c>
      <c r="E168" s="238" t="s">
        <v>174</v>
      </c>
      <c r="F168" s="237">
        <v>44825</v>
      </c>
      <c r="G168" s="239">
        <v>45329</v>
      </c>
      <c r="H168" s="240" t="s">
        <v>261</v>
      </c>
      <c r="I168" s="247">
        <v>100000</v>
      </c>
      <c r="J168" s="248">
        <v>102933.3</v>
      </c>
      <c r="K168" s="247">
        <v>104376.36</v>
      </c>
      <c r="L168" s="247">
        <v>100000</v>
      </c>
      <c r="M168" s="199">
        <v>6.5000000000000002E-2</v>
      </c>
      <c r="N168" s="78">
        <v>7.4509514043531264E-3</v>
      </c>
      <c r="O168" s="78">
        <v>1</v>
      </c>
      <c r="P168" s="78">
        <v>1.2507118510885384E-2</v>
      </c>
      <c r="Q168" s="99"/>
      <c r="R168" s="241"/>
      <c r="S168" s="242"/>
    </row>
    <row r="169" spans="1:19" s="72" customFormat="1" ht="15" customHeight="1">
      <c r="A169" s="70"/>
      <c r="B169" s="236" t="s">
        <v>131</v>
      </c>
      <c r="C169" s="243" t="s">
        <v>243</v>
      </c>
      <c r="D169" s="237" t="s">
        <v>176</v>
      </c>
      <c r="E169" s="238" t="s">
        <v>174</v>
      </c>
      <c r="F169" s="237">
        <v>44825</v>
      </c>
      <c r="G169" s="239">
        <v>45329</v>
      </c>
      <c r="H169" s="240" t="s">
        <v>261</v>
      </c>
      <c r="I169" s="247">
        <v>100000</v>
      </c>
      <c r="J169" s="248">
        <v>102933.3</v>
      </c>
      <c r="K169" s="247">
        <v>104376.36</v>
      </c>
      <c r="L169" s="247">
        <v>100000</v>
      </c>
      <c r="M169" s="199">
        <v>6.5000000000000002E-2</v>
      </c>
      <c r="N169" s="78">
        <v>7.4509514043531264E-3</v>
      </c>
      <c r="O169" s="78">
        <v>1</v>
      </c>
      <c r="P169" s="78">
        <v>1.2507118510885384E-2</v>
      </c>
      <c r="Q169" s="99"/>
      <c r="R169" s="241"/>
      <c r="S169" s="242"/>
    </row>
    <row r="170" spans="1:19" s="72" customFormat="1" ht="15" customHeight="1">
      <c r="A170" s="70"/>
      <c r="B170" s="236" t="s">
        <v>131</v>
      </c>
      <c r="C170" s="243" t="s">
        <v>243</v>
      </c>
      <c r="D170" s="237" t="s">
        <v>176</v>
      </c>
      <c r="E170" s="238" t="s">
        <v>174</v>
      </c>
      <c r="F170" s="237">
        <v>44825</v>
      </c>
      <c r="G170" s="239">
        <v>45329</v>
      </c>
      <c r="H170" s="240" t="s">
        <v>261</v>
      </c>
      <c r="I170" s="247">
        <v>100000</v>
      </c>
      <c r="J170" s="248">
        <v>102933.3</v>
      </c>
      <c r="K170" s="247">
        <v>104376.36</v>
      </c>
      <c r="L170" s="247">
        <v>100000</v>
      </c>
      <c r="M170" s="199">
        <v>6.5000000000000002E-2</v>
      </c>
      <c r="N170" s="78">
        <v>7.4509514043531264E-3</v>
      </c>
      <c r="O170" s="78">
        <v>1</v>
      </c>
      <c r="P170" s="78">
        <v>1.2507118510885384E-2</v>
      </c>
      <c r="Q170" s="99"/>
      <c r="R170" s="241"/>
      <c r="S170" s="242"/>
    </row>
    <row r="171" spans="1:19" s="72" customFormat="1" ht="15" customHeight="1">
      <c r="A171" s="70"/>
      <c r="B171" s="236" t="s">
        <v>131</v>
      </c>
      <c r="C171" s="243" t="s">
        <v>243</v>
      </c>
      <c r="D171" s="237" t="s">
        <v>176</v>
      </c>
      <c r="E171" s="238" t="s">
        <v>174</v>
      </c>
      <c r="F171" s="237">
        <v>44825</v>
      </c>
      <c r="G171" s="239">
        <v>45329</v>
      </c>
      <c r="H171" s="240" t="s">
        <v>261</v>
      </c>
      <c r="I171" s="247">
        <v>100000</v>
      </c>
      <c r="J171" s="248">
        <v>102933.3</v>
      </c>
      <c r="K171" s="247">
        <v>104376.36</v>
      </c>
      <c r="L171" s="247">
        <v>100000</v>
      </c>
      <c r="M171" s="199">
        <v>6.5000000000000002E-2</v>
      </c>
      <c r="N171" s="78">
        <v>7.4509514043531264E-3</v>
      </c>
      <c r="O171" s="78">
        <v>1</v>
      </c>
      <c r="P171" s="78">
        <v>1.2507118510885384E-2</v>
      </c>
      <c r="Q171" s="99"/>
      <c r="R171" s="241"/>
      <c r="S171" s="242"/>
    </row>
    <row r="172" spans="1:19" s="72" customFormat="1" ht="15" customHeight="1">
      <c r="A172" s="70"/>
      <c r="B172" s="236" t="s">
        <v>131</v>
      </c>
      <c r="C172" s="243" t="s">
        <v>243</v>
      </c>
      <c r="D172" s="237" t="s">
        <v>176</v>
      </c>
      <c r="E172" s="238" t="s">
        <v>174</v>
      </c>
      <c r="F172" s="237">
        <v>44825</v>
      </c>
      <c r="G172" s="239">
        <v>45329</v>
      </c>
      <c r="H172" s="240" t="s">
        <v>261</v>
      </c>
      <c r="I172" s="247">
        <v>100000</v>
      </c>
      <c r="J172" s="248">
        <v>102933.3</v>
      </c>
      <c r="K172" s="247">
        <v>104376.36</v>
      </c>
      <c r="L172" s="247">
        <v>100000</v>
      </c>
      <c r="M172" s="199">
        <v>6.5000000000000002E-2</v>
      </c>
      <c r="N172" s="78">
        <v>7.4509514043531264E-3</v>
      </c>
      <c r="O172" s="78">
        <v>1</v>
      </c>
      <c r="P172" s="78">
        <v>1.2507118510885384E-2</v>
      </c>
      <c r="Q172" s="99"/>
      <c r="R172" s="241"/>
      <c r="S172" s="242"/>
    </row>
    <row r="173" spans="1:19" s="72" customFormat="1" ht="15" customHeight="1">
      <c r="A173" s="70"/>
      <c r="B173" s="236" t="s">
        <v>131</v>
      </c>
      <c r="C173" s="243" t="s">
        <v>243</v>
      </c>
      <c r="D173" s="237" t="s">
        <v>176</v>
      </c>
      <c r="E173" s="238" t="s">
        <v>174</v>
      </c>
      <c r="F173" s="237">
        <v>44834</v>
      </c>
      <c r="G173" s="239">
        <v>45329</v>
      </c>
      <c r="H173" s="240" t="s">
        <v>261</v>
      </c>
      <c r="I173" s="247">
        <v>100000</v>
      </c>
      <c r="J173" s="248">
        <v>103061.24</v>
      </c>
      <c r="K173" s="247">
        <v>104376.5</v>
      </c>
      <c r="L173" s="247">
        <v>100000</v>
      </c>
      <c r="M173" s="199">
        <v>6.5000000000000002E-2</v>
      </c>
      <c r="N173" s="78">
        <v>7.4509613983134116E-3</v>
      </c>
      <c r="O173" s="78">
        <v>1</v>
      </c>
      <c r="P173" s="78">
        <v>1.2507135286682045E-2</v>
      </c>
      <c r="Q173" s="99"/>
      <c r="R173" s="241"/>
      <c r="S173" s="242"/>
    </row>
    <row r="174" spans="1:19" s="72" customFormat="1" ht="15" customHeight="1">
      <c r="A174" s="70"/>
      <c r="B174" s="236" t="s">
        <v>131</v>
      </c>
      <c r="C174" s="243" t="s">
        <v>243</v>
      </c>
      <c r="D174" s="237" t="s">
        <v>176</v>
      </c>
      <c r="E174" s="238" t="s">
        <v>174</v>
      </c>
      <c r="F174" s="237">
        <v>44834</v>
      </c>
      <c r="G174" s="239">
        <v>45329</v>
      </c>
      <c r="H174" s="240" t="s">
        <v>261</v>
      </c>
      <c r="I174" s="247">
        <v>100000</v>
      </c>
      <c r="J174" s="248">
        <v>103061.24</v>
      </c>
      <c r="K174" s="247">
        <v>104376.5</v>
      </c>
      <c r="L174" s="247">
        <v>100000</v>
      </c>
      <c r="M174" s="199">
        <v>6.5000000000000002E-2</v>
      </c>
      <c r="N174" s="78">
        <v>7.4509613983134116E-3</v>
      </c>
      <c r="O174" s="78">
        <v>1</v>
      </c>
      <c r="P174" s="78">
        <v>1.2507135286682045E-2</v>
      </c>
      <c r="Q174" s="99"/>
      <c r="R174" s="241"/>
      <c r="S174" s="242"/>
    </row>
    <row r="175" spans="1:19" s="72" customFormat="1" ht="15" customHeight="1">
      <c r="A175" s="70"/>
      <c r="B175" s="236" t="s">
        <v>131</v>
      </c>
      <c r="C175" s="243" t="s">
        <v>243</v>
      </c>
      <c r="D175" s="237" t="s">
        <v>176</v>
      </c>
      <c r="E175" s="238" t="s">
        <v>174</v>
      </c>
      <c r="F175" s="237">
        <v>44838</v>
      </c>
      <c r="G175" s="239">
        <v>45329</v>
      </c>
      <c r="H175" s="240" t="s">
        <v>261</v>
      </c>
      <c r="I175" s="247">
        <v>100000</v>
      </c>
      <c r="J175" s="248">
        <v>103132.48</v>
      </c>
      <c r="K175" s="247">
        <v>104391.15999999999</v>
      </c>
      <c r="L175" s="247">
        <v>100000</v>
      </c>
      <c r="M175" s="199">
        <v>6.5000000000000002E-2</v>
      </c>
      <c r="N175" s="78">
        <v>7.452007908726189E-3</v>
      </c>
      <c r="O175" s="78">
        <v>1</v>
      </c>
      <c r="P175" s="78">
        <v>1.2508891952246637E-2</v>
      </c>
      <c r="Q175" s="99"/>
      <c r="R175" s="241"/>
      <c r="S175" s="242"/>
    </row>
    <row r="176" spans="1:19" s="72" customFormat="1" ht="15" customHeight="1">
      <c r="A176" s="70"/>
      <c r="B176" s="236" t="s">
        <v>131</v>
      </c>
      <c r="C176" s="243" t="s">
        <v>243</v>
      </c>
      <c r="D176" s="237" t="s">
        <v>176</v>
      </c>
      <c r="E176" s="238" t="s">
        <v>174</v>
      </c>
      <c r="F176" s="237">
        <v>44839</v>
      </c>
      <c r="G176" s="239">
        <v>45329</v>
      </c>
      <c r="H176" s="240" t="s">
        <v>261</v>
      </c>
      <c r="I176" s="247">
        <v>100000</v>
      </c>
      <c r="J176" s="248">
        <v>103145.97</v>
      </c>
      <c r="K176" s="247">
        <v>104390.56</v>
      </c>
      <c r="L176" s="247">
        <v>100000</v>
      </c>
      <c r="M176" s="199">
        <v>6.5000000000000002E-2</v>
      </c>
      <c r="N176" s="78">
        <v>7.4519650774678217E-3</v>
      </c>
      <c r="O176" s="78">
        <v>1</v>
      </c>
      <c r="P176" s="78">
        <v>1.2508820055975235E-2</v>
      </c>
      <c r="Q176" s="99"/>
      <c r="R176" s="241"/>
      <c r="S176" s="242"/>
    </row>
    <row r="177" spans="1:21" s="72" customFormat="1" ht="15" customHeight="1">
      <c r="A177" s="70"/>
      <c r="B177" s="236" t="s">
        <v>131</v>
      </c>
      <c r="C177" s="243" t="s">
        <v>243</v>
      </c>
      <c r="D177" s="237" t="s">
        <v>176</v>
      </c>
      <c r="E177" s="238" t="s">
        <v>174</v>
      </c>
      <c r="F177" s="237">
        <v>44839</v>
      </c>
      <c r="G177" s="239">
        <v>45329</v>
      </c>
      <c r="H177" s="240" t="s">
        <v>261</v>
      </c>
      <c r="I177" s="247">
        <v>100000</v>
      </c>
      <c r="J177" s="248">
        <v>103145.97</v>
      </c>
      <c r="K177" s="247">
        <v>104390.56</v>
      </c>
      <c r="L177" s="247">
        <v>100000</v>
      </c>
      <c r="M177" s="199">
        <v>6.5000000000000002E-2</v>
      </c>
      <c r="N177" s="78">
        <v>7.4519650774678217E-3</v>
      </c>
      <c r="O177" s="78">
        <v>1</v>
      </c>
      <c r="P177" s="78">
        <v>1.2508820055975235E-2</v>
      </c>
      <c r="Q177" s="99"/>
      <c r="R177" s="241"/>
      <c r="S177" s="242"/>
    </row>
    <row r="178" spans="1:21" s="72" customFormat="1" ht="15" customHeight="1">
      <c r="A178" s="70"/>
      <c r="B178" s="236" t="s">
        <v>131</v>
      </c>
      <c r="C178" s="243" t="s">
        <v>322</v>
      </c>
      <c r="D178" s="237" t="s">
        <v>176</v>
      </c>
      <c r="E178" s="238" t="s">
        <v>174</v>
      </c>
      <c r="F178" s="237">
        <v>44895</v>
      </c>
      <c r="G178" s="239">
        <v>45104</v>
      </c>
      <c r="H178" s="240" t="s">
        <v>261</v>
      </c>
      <c r="I178" s="247">
        <v>100000</v>
      </c>
      <c r="J178" s="248">
        <v>98051.03</v>
      </c>
      <c r="K178" s="247">
        <v>97999.85</v>
      </c>
      <c r="L178" s="247">
        <v>100000</v>
      </c>
      <c r="M178" s="199">
        <v>2.5000000000000001E-2</v>
      </c>
      <c r="N178" s="78">
        <v>6.9957614921989592E-3</v>
      </c>
      <c r="O178" s="78">
        <v>1</v>
      </c>
      <c r="P178" s="78">
        <v>1.174303968828757E-2</v>
      </c>
      <c r="Q178" s="99"/>
      <c r="R178" s="241"/>
      <c r="S178" s="242"/>
    </row>
    <row r="179" spans="1:21" s="72" customFormat="1" ht="15" customHeight="1">
      <c r="A179" s="70"/>
      <c r="B179" s="236" t="s">
        <v>131</v>
      </c>
      <c r="C179" s="243" t="s">
        <v>322</v>
      </c>
      <c r="D179" s="237" t="s">
        <v>176</v>
      </c>
      <c r="E179" s="238" t="s">
        <v>174</v>
      </c>
      <c r="F179" s="237">
        <v>44917</v>
      </c>
      <c r="G179" s="239">
        <v>45068</v>
      </c>
      <c r="H179" s="240" t="s">
        <v>261</v>
      </c>
      <c r="I179" s="247">
        <v>100000</v>
      </c>
      <c r="J179" s="248">
        <v>99105.03</v>
      </c>
      <c r="K179" s="247">
        <v>99276.18</v>
      </c>
      <c r="L179" s="247">
        <v>100000</v>
      </c>
      <c r="M179" s="199">
        <v>0.04</v>
      </c>
      <c r="N179" s="78">
        <v>7.0868728588524615E-3</v>
      </c>
      <c r="O179" s="78">
        <v>1</v>
      </c>
      <c r="P179" s="78">
        <v>1.1895978635085467E-2</v>
      </c>
      <c r="Q179" s="99"/>
      <c r="R179" s="241"/>
      <c r="S179" s="242"/>
    </row>
    <row r="180" spans="1:21" s="72" customFormat="1" ht="15" customHeight="1">
      <c r="A180" s="70"/>
      <c r="B180" s="236" t="s">
        <v>323</v>
      </c>
      <c r="C180" s="243" t="s">
        <v>324</v>
      </c>
      <c r="D180" s="237" t="s">
        <v>234</v>
      </c>
      <c r="E180" s="238" t="s">
        <v>174</v>
      </c>
      <c r="F180" s="237">
        <v>44924</v>
      </c>
      <c r="G180" s="239">
        <v>46864</v>
      </c>
      <c r="H180" s="240" t="s">
        <v>261</v>
      </c>
      <c r="I180" s="247">
        <v>150000</v>
      </c>
      <c r="J180" s="248">
        <v>151528.76999999999</v>
      </c>
      <c r="K180" s="247">
        <v>151568.21</v>
      </c>
      <c r="L180" s="247">
        <v>150000</v>
      </c>
      <c r="M180" s="199">
        <v>4.7500000000000001E-2</v>
      </c>
      <c r="N180" s="78">
        <v>1.0819761937998121E-2</v>
      </c>
      <c r="O180" s="78">
        <v>0.3</v>
      </c>
      <c r="P180" s="78">
        <v>1.8161981936836685E-2</v>
      </c>
      <c r="Q180" s="99"/>
      <c r="R180" s="241"/>
      <c r="S180" s="242"/>
    </row>
    <row r="181" spans="1:21" s="72" customFormat="1" ht="15" customHeight="1">
      <c r="A181" s="70"/>
      <c r="B181" s="236" t="s">
        <v>323</v>
      </c>
      <c r="C181" s="243" t="s">
        <v>325</v>
      </c>
      <c r="D181" s="237" t="s">
        <v>234</v>
      </c>
      <c r="E181" s="238" t="s">
        <v>174</v>
      </c>
      <c r="F181" s="237">
        <v>44924</v>
      </c>
      <c r="G181" s="239">
        <v>45071</v>
      </c>
      <c r="H181" s="240" t="s">
        <v>261</v>
      </c>
      <c r="I181" s="247">
        <v>464000</v>
      </c>
      <c r="J181" s="248">
        <v>467203.51</v>
      </c>
      <c r="K181" s="247">
        <v>467357.11</v>
      </c>
      <c r="L181" s="247">
        <v>464000</v>
      </c>
      <c r="M181" s="199">
        <v>0.06</v>
      </c>
      <c r="N181" s="78">
        <v>3.336248854710893E-2</v>
      </c>
      <c r="O181" s="78">
        <v>0.3</v>
      </c>
      <c r="P181" s="78">
        <v>5.600205603716106E-2</v>
      </c>
      <c r="Q181" s="99"/>
      <c r="R181" s="241"/>
      <c r="S181" s="242"/>
    </row>
    <row r="182" spans="1:21" s="72" customFormat="1" ht="15" customHeight="1">
      <c r="A182" s="70"/>
      <c r="B182" s="236" t="s">
        <v>323</v>
      </c>
      <c r="C182" s="243" t="s">
        <v>321</v>
      </c>
      <c r="D182" s="237" t="s">
        <v>234</v>
      </c>
      <c r="E182" s="238" t="s">
        <v>174</v>
      </c>
      <c r="F182" s="237">
        <v>44924</v>
      </c>
      <c r="G182" s="239">
        <v>45036</v>
      </c>
      <c r="H182" s="240" t="s">
        <v>261</v>
      </c>
      <c r="I182" s="247">
        <v>255000</v>
      </c>
      <c r="J182" s="248">
        <v>257567.47</v>
      </c>
      <c r="K182" s="247">
        <v>257634.51</v>
      </c>
      <c r="L182" s="247">
        <v>255000</v>
      </c>
      <c r="M182" s="199">
        <v>4.7500000000000001E-2</v>
      </c>
      <c r="N182" s="78">
        <v>1.8391350436960337E-2</v>
      </c>
      <c r="O182" s="78">
        <v>0.3</v>
      </c>
      <c r="P182" s="78">
        <v>3.0871601089211061E-2</v>
      </c>
      <c r="Q182" s="99"/>
      <c r="R182" s="241"/>
      <c r="S182" s="242"/>
    </row>
    <row r="183" spans="1:21" s="72" customFormat="1" ht="15" customHeight="1">
      <c r="A183" s="70"/>
      <c r="B183" s="236" t="s">
        <v>326</v>
      </c>
      <c r="C183" s="243" t="s">
        <v>272</v>
      </c>
      <c r="D183" s="237" t="s">
        <v>234</v>
      </c>
      <c r="E183" s="238" t="s">
        <v>174</v>
      </c>
      <c r="F183" s="237">
        <v>44924</v>
      </c>
      <c r="G183" s="239">
        <v>45155</v>
      </c>
      <c r="H183" s="240" t="s">
        <v>261</v>
      </c>
      <c r="I183" s="247">
        <v>50000</v>
      </c>
      <c r="J183" s="248">
        <v>50345.21</v>
      </c>
      <c r="K183" s="247">
        <v>50358.31</v>
      </c>
      <c r="L183" s="247">
        <v>50000</v>
      </c>
      <c r="M183" s="199">
        <v>4.7500000000000001E-2</v>
      </c>
      <c r="N183" s="78">
        <v>3.5948496442618815E-3</v>
      </c>
      <c r="O183" s="78">
        <v>0.3</v>
      </c>
      <c r="P183" s="78">
        <v>6.034291205191525E-3</v>
      </c>
      <c r="Q183" s="99"/>
      <c r="R183" s="241"/>
      <c r="S183" s="242"/>
    </row>
    <row r="184" spans="1:21" s="72" customFormat="1" ht="15" customHeight="1">
      <c r="A184" s="70"/>
      <c r="B184" s="236" t="s">
        <v>326</v>
      </c>
      <c r="C184" s="243" t="s">
        <v>269</v>
      </c>
      <c r="D184" s="237" t="s">
        <v>234</v>
      </c>
      <c r="E184" s="238" t="s">
        <v>174</v>
      </c>
      <c r="F184" s="237">
        <v>44910</v>
      </c>
      <c r="G184" s="239">
        <v>48550</v>
      </c>
      <c r="H184" s="240" t="s">
        <v>261</v>
      </c>
      <c r="I184" s="247">
        <v>50000</v>
      </c>
      <c r="J184" s="248">
        <v>46351.37</v>
      </c>
      <c r="K184" s="247">
        <v>46473.26</v>
      </c>
      <c r="L184" s="247">
        <v>50000</v>
      </c>
      <c r="M184" s="199">
        <v>0.06</v>
      </c>
      <c r="N184" s="78">
        <v>3.3175136770612424E-3</v>
      </c>
      <c r="O184" s="78">
        <v>0.3</v>
      </c>
      <c r="P184" s="78">
        <v>5.5687568565064858E-3</v>
      </c>
      <c r="Q184" s="99"/>
      <c r="R184" s="241"/>
      <c r="S184" s="242"/>
    </row>
    <row r="185" spans="1:21" s="72" customFormat="1" ht="15" customHeight="1">
      <c r="A185" s="70"/>
      <c r="B185" s="236" t="s">
        <v>326</v>
      </c>
      <c r="C185" s="243" t="s">
        <v>198</v>
      </c>
      <c r="D185" s="237" t="s">
        <v>234</v>
      </c>
      <c r="E185" s="238" t="s">
        <v>174</v>
      </c>
      <c r="F185" s="237">
        <v>44924</v>
      </c>
      <c r="G185" s="239">
        <v>46829</v>
      </c>
      <c r="H185" s="240" t="s">
        <v>261</v>
      </c>
      <c r="I185" s="247">
        <v>12000</v>
      </c>
      <c r="J185" s="248">
        <v>12182.63</v>
      </c>
      <c r="K185" s="247">
        <v>12185.81</v>
      </c>
      <c r="L185" s="247">
        <v>12000</v>
      </c>
      <c r="M185" s="199">
        <v>4.7500000000000001E-2</v>
      </c>
      <c r="N185" s="78">
        <v>8.6988929421068489E-4</v>
      </c>
      <c r="O185" s="78">
        <v>0.3</v>
      </c>
      <c r="P185" s="78">
        <v>1.4601905050255844E-3</v>
      </c>
      <c r="Q185" s="99"/>
      <c r="R185" s="241"/>
      <c r="S185" s="242"/>
    </row>
    <row r="186" spans="1:21" s="72" customFormat="1" ht="15" customHeight="1">
      <c r="A186" s="70"/>
      <c r="B186" s="236" t="s">
        <v>326</v>
      </c>
      <c r="C186" s="243" t="s">
        <v>325</v>
      </c>
      <c r="D186" s="237" t="s">
        <v>234</v>
      </c>
      <c r="E186" s="238" t="s">
        <v>174</v>
      </c>
      <c r="F186" s="237">
        <v>44910</v>
      </c>
      <c r="G186" s="239">
        <v>45715</v>
      </c>
      <c r="H186" s="240" t="s">
        <v>261</v>
      </c>
      <c r="I186" s="247">
        <v>444000</v>
      </c>
      <c r="J186" s="248">
        <v>414286.03</v>
      </c>
      <c r="K186" s="247">
        <v>415194.03</v>
      </c>
      <c r="L186" s="247">
        <v>444000</v>
      </c>
      <c r="M186" s="199">
        <v>0.05</v>
      </c>
      <c r="N186" s="78">
        <v>2.9638804619240736E-2</v>
      </c>
      <c r="O186" s="78">
        <v>0.3</v>
      </c>
      <c r="P186" s="78">
        <v>4.9751504442405364E-2</v>
      </c>
      <c r="Q186" s="99"/>
      <c r="R186" s="241"/>
      <c r="S186" s="242"/>
    </row>
    <row r="187" spans="1:21" s="72" customFormat="1" ht="15" customHeight="1">
      <c r="A187" s="70"/>
      <c r="B187" s="236" t="s">
        <v>326</v>
      </c>
      <c r="C187" s="243" t="s">
        <v>321</v>
      </c>
      <c r="D187" s="237" t="s">
        <v>234</v>
      </c>
      <c r="E187" s="238" t="s">
        <v>174</v>
      </c>
      <c r="F187" s="237">
        <v>44911</v>
      </c>
      <c r="G187" s="239">
        <v>45768</v>
      </c>
      <c r="H187" s="240" t="s">
        <v>261</v>
      </c>
      <c r="I187" s="247">
        <v>90000</v>
      </c>
      <c r="J187" s="248">
        <v>83641.61</v>
      </c>
      <c r="K187" s="247">
        <v>83873.66</v>
      </c>
      <c r="L187" s="247">
        <v>90000</v>
      </c>
      <c r="M187" s="199">
        <v>0.08</v>
      </c>
      <c r="N187" s="78">
        <v>5.9873573361366181E-3</v>
      </c>
      <c r="O187" s="78">
        <v>0.3</v>
      </c>
      <c r="P187" s="78">
        <v>1.0050339038089728E-2</v>
      </c>
      <c r="Q187" s="99"/>
      <c r="R187" s="241"/>
      <c r="S187" s="242"/>
    </row>
    <row r="188" spans="1:21" s="72" customFormat="1" ht="15" customHeight="1">
      <c r="A188" s="70"/>
      <c r="B188" s="236" t="s">
        <v>326</v>
      </c>
      <c r="C188" s="243" t="s">
        <v>198</v>
      </c>
      <c r="D188" s="237" t="s">
        <v>234</v>
      </c>
      <c r="E188" s="238" t="s">
        <v>174</v>
      </c>
      <c r="F188" s="237">
        <v>44911</v>
      </c>
      <c r="G188" s="239">
        <v>46154</v>
      </c>
      <c r="H188" s="240" t="s">
        <v>261</v>
      </c>
      <c r="I188" s="247">
        <v>310000</v>
      </c>
      <c r="J188" s="248">
        <v>267942.13</v>
      </c>
      <c r="K188" s="247">
        <v>268685.36</v>
      </c>
      <c r="L188" s="247">
        <v>310000</v>
      </c>
      <c r="M188" s="199">
        <v>6.7500000000000004E-2</v>
      </c>
      <c r="N188" s="78">
        <v>1.9180220122843192E-2</v>
      </c>
      <c r="O188" s="78">
        <v>0.3</v>
      </c>
      <c r="P188" s="78">
        <v>3.2195792607252284E-2</v>
      </c>
      <c r="Q188" s="99"/>
      <c r="R188" s="241"/>
      <c r="S188" s="242"/>
    </row>
    <row r="189" spans="1:21" s="72" customFormat="1" ht="15" customHeight="1">
      <c r="A189" s="70"/>
      <c r="B189" s="236" t="s">
        <v>323</v>
      </c>
      <c r="C189" s="243" t="s">
        <v>272</v>
      </c>
      <c r="D189" s="237" t="s">
        <v>234</v>
      </c>
      <c r="E189" s="238" t="s">
        <v>174</v>
      </c>
      <c r="F189" s="237">
        <v>44923</v>
      </c>
      <c r="G189" s="239">
        <v>45807</v>
      </c>
      <c r="H189" s="240" t="s">
        <v>261</v>
      </c>
      <c r="I189" s="247">
        <v>246000</v>
      </c>
      <c r="J189" s="248">
        <v>234793.59</v>
      </c>
      <c r="K189" s="247">
        <v>234894.93</v>
      </c>
      <c r="L189" s="247">
        <v>246000</v>
      </c>
      <c r="M189" s="199">
        <v>5.2499999999999998E-2</v>
      </c>
      <c r="N189" s="78">
        <v>1.6768075726715601E-2</v>
      </c>
      <c r="O189" s="78">
        <v>0.3</v>
      </c>
      <c r="P189" s="78">
        <v>2.8146782730458567E-2</v>
      </c>
      <c r="Q189" s="99"/>
      <c r="R189" s="241"/>
      <c r="S189" s="242"/>
    </row>
    <row r="190" spans="1:21" s="72" customFormat="1" ht="15" customHeight="1">
      <c r="A190" s="70"/>
      <c r="B190" s="236" t="s">
        <v>323</v>
      </c>
      <c r="C190" s="243" t="s">
        <v>325</v>
      </c>
      <c r="D190" s="237" t="s">
        <v>234</v>
      </c>
      <c r="E190" s="238" t="s">
        <v>174</v>
      </c>
      <c r="F190" s="237">
        <v>44911</v>
      </c>
      <c r="G190" s="239">
        <v>45422</v>
      </c>
      <c r="H190" s="240" t="s">
        <v>261</v>
      </c>
      <c r="I190" s="247">
        <v>267000</v>
      </c>
      <c r="J190" s="248">
        <v>260852.6</v>
      </c>
      <c r="K190" s="247">
        <v>261388.59</v>
      </c>
      <c r="L190" s="247">
        <v>267000</v>
      </c>
      <c r="M190" s="199">
        <v>0.05</v>
      </c>
      <c r="N190" s="78">
        <v>1.8659337054313673E-2</v>
      </c>
      <c r="O190" s="78">
        <v>0.3</v>
      </c>
      <c r="P190" s="78">
        <v>3.1321441680120195E-2</v>
      </c>
      <c r="Q190" s="99"/>
      <c r="R190" s="241"/>
      <c r="S190" s="242"/>
    </row>
    <row r="191" spans="1:21" s="72" customFormat="1" ht="15.75">
      <c r="A191" s="70"/>
      <c r="B191" s="409"/>
      <c r="C191" s="410"/>
      <c r="D191" s="410"/>
      <c r="E191" s="410"/>
      <c r="F191" s="410"/>
      <c r="G191" s="410"/>
      <c r="H191" s="411"/>
      <c r="I191" s="81">
        <v>13058100</v>
      </c>
      <c r="J191" s="81">
        <v>13013032.460100355</v>
      </c>
      <c r="K191" s="81">
        <v>13124990.249238703</v>
      </c>
      <c r="L191" s="81">
        <v>13058100</v>
      </c>
      <c r="M191" s="82"/>
      <c r="N191" s="82"/>
      <c r="O191" s="82"/>
      <c r="P191" s="82"/>
      <c r="Q191" s="244"/>
      <c r="R191" s="249"/>
      <c r="U191" s="245"/>
    </row>
    <row r="192" spans="1:21" s="72" customFormat="1" ht="15.75">
      <c r="A192" s="70"/>
      <c r="B192" s="253"/>
      <c r="C192" s="253"/>
      <c r="D192" s="253"/>
      <c r="E192" s="253"/>
      <c r="F192" s="253"/>
      <c r="G192" s="253"/>
      <c r="H192" s="253"/>
      <c r="I192" s="254"/>
      <c r="J192" s="254"/>
      <c r="K192" s="254"/>
      <c r="L192" s="254"/>
      <c r="M192" s="82"/>
      <c r="N192" s="82"/>
      <c r="O192" s="82"/>
      <c r="P192" s="82"/>
      <c r="Q192" s="244"/>
      <c r="R192" s="249"/>
      <c r="U192" s="245"/>
    </row>
    <row r="193" spans="1:21" s="72" customFormat="1" ht="15.75">
      <c r="A193" s="70"/>
      <c r="B193" s="253"/>
      <c r="C193" s="253"/>
      <c r="D193" s="253"/>
      <c r="E193" s="253"/>
      <c r="F193" s="253"/>
      <c r="G193" s="253"/>
      <c r="H193" s="253"/>
      <c r="I193" s="254"/>
      <c r="J193" s="254"/>
      <c r="K193" s="254"/>
      <c r="L193" s="254"/>
      <c r="M193" s="82"/>
      <c r="N193" s="82"/>
      <c r="O193" s="82"/>
      <c r="P193" s="82"/>
      <c r="Q193" s="244"/>
      <c r="R193" s="249"/>
      <c r="U193" s="245"/>
    </row>
    <row r="194" spans="1:21" s="72" customFormat="1" ht="31.5">
      <c r="A194" s="70"/>
      <c r="B194" s="96" t="s">
        <v>340</v>
      </c>
      <c r="C194" s="96" t="s">
        <v>343</v>
      </c>
      <c r="D194" s="96" t="s">
        <v>342</v>
      </c>
      <c r="E194" s="338"/>
      <c r="F194" s="338"/>
      <c r="G194" s="253"/>
      <c r="H194" s="253"/>
      <c r="I194" s="254"/>
      <c r="J194" s="254"/>
      <c r="K194" s="254"/>
      <c r="L194" s="254"/>
      <c r="M194" s="82"/>
      <c r="N194" s="82"/>
      <c r="O194" s="82"/>
      <c r="P194" s="82"/>
      <c r="Q194" s="244"/>
      <c r="R194" s="249"/>
      <c r="U194" s="245"/>
    </row>
    <row r="195" spans="1:21" s="72" customFormat="1" ht="15.75">
      <c r="A195" s="70"/>
      <c r="B195" s="257" t="s">
        <v>344</v>
      </c>
      <c r="C195" s="255" t="s">
        <v>323</v>
      </c>
      <c r="D195" s="256">
        <v>1372843.35</v>
      </c>
      <c r="E195" s="332"/>
      <c r="F195" s="333"/>
      <c r="G195" s="253"/>
      <c r="H195" s="253"/>
      <c r="I195" s="254"/>
      <c r="J195" s="254"/>
      <c r="K195" s="254"/>
      <c r="L195" s="254"/>
      <c r="M195" s="82"/>
      <c r="N195" s="82"/>
      <c r="O195" s="82"/>
      <c r="P195" s="82"/>
      <c r="Q195" s="244"/>
      <c r="R195" s="249"/>
      <c r="U195" s="245"/>
    </row>
    <row r="196" spans="1:21" s="72" customFormat="1" ht="15.75">
      <c r="A196" s="70"/>
      <c r="B196" s="257">
        <v>11402201</v>
      </c>
      <c r="C196" s="255" t="s">
        <v>320</v>
      </c>
      <c r="D196" s="256">
        <v>121170.71506849314</v>
      </c>
      <c r="E196" s="332"/>
      <c r="F196" s="333"/>
      <c r="G196" s="253"/>
      <c r="H196" s="253"/>
      <c r="I196" s="254"/>
      <c r="J196" s="254"/>
      <c r="K196" s="254"/>
      <c r="L196" s="254"/>
      <c r="M196" s="82"/>
      <c r="N196" s="82"/>
      <c r="O196" s="82"/>
      <c r="P196" s="82"/>
      <c r="Q196" s="244"/>
      <c r="R196" s="249"/>
      <c r="U196" s="245"/>
    </row>
    <row r="197" spans="1:21" s="72" customFormat="1" ht="15.75">
      <c r="A197" s="70"/>
      <c r="B197" s="257">
        <v>11402202</v>
      </c>
      <c r="C197" s="255" t="s">
        <v>268</v>
      </c>
      <c r="D197" s="256">
        <v>1068947.8240698632</v>
      </c>
      <c r="E197" s="332"/>
      <c r="F197" s="333"/>
      <c r="G197" s="253"/>
      <c r="H197" s="253"/>
      <c r="I197" s="254"/>
      <c r="J197" s="254"/>
      <c r="K197" s="254"/>
      <c r="L197" s="254"/>
      <c r="M197" s="82"/>
      <c r="N197" s="82"/>
      <c r="O197" s="82"/>
      <c r="P197" s="82"/>
      <c r="Q197" s="244"/>
      <c r="R197" s="249"/>
      <c r="U197" s="245"/>
    </row>
    <row r="198" spans="1:21" s="72" customFormat="1" ht="15.75">
      <c r="A198" s="70"/>
      <c r="B198" s="257">
        <v>1140620102</v>
      </c>
      <c r="C198" s="255" t="s">
        <v>326</v>
      </c>
      <c r="D198" s="256">
        <v>876770.43</v>
      </c>
      <c r="E198" s="332"/>
      <c r="F198" s="334"/>
      <c r="G198" s="253"/>
      <c r="H198" s="253"/>
      <c r="I198" s="254"/>
      <c r="J198" s="254"/>
      <c r="K198" s="254"/>
      <c r="L198" s="254"/>
      <c r="M198" s="82"/>
      <c r="N198" s="82"/>
      <c r="O198" s="82"/>
      <c r="P198" s="82"/>
      <c r="Q198" s="244"/>
      <c r="R198" s="249"/>
      <c r="U198" s="245"/>
    </row>
    <row r="199" spans="1:21" s="72" customFormat="1" ht="15.75">
      <c r="A199" s="70"/>
      <c r="B199" s="257">
        <v>11402203</v>
      </c>
      <c r="C199" s="255" t="s">
        <v>131</v>
      </c>
      <c r="D199" s="256">
        <v>9685257.9301003478</v>
      </c>
      <c r="E199" s="332"/>
      <c r="F199" s="333"/>
      <c r="G199" s="253"/>
      <c r="H199" s="253"/>
      <c r="I199" s="254"/>
      <c r="J199" s="254"/>
      <c r="K199" s="254"/>
      <c r="L199" s="254"/>
      <c r="M199" s="82"/>
      <c r="N199" s="82"/>
      <c r="O199" s="82"/>
      <c r="P199" s="82"/>
      <c r="Q199" s="244"/>
      <c r="R199" s="249"/>
      <c r="U199" s="245"/>
    </row>
    <row r="200" spans="1:21" s="72" customFormat="1" ht="15.75">
      <c r="A200" s="70"/>
      <c r="B200" s="258"/>
      <c r="C200" s="331" t="s">
        <v>341</v>
      </c>
      <c r="D200" s="259">
        <v>13124990.249238703</v>
      </c>
      <c r="E200" s="335"/>
      <c r="F200" s="336"/>
      <c r="G200" s="337"/>
      <c r="H200" s="253"/>
      <c r="I200" s="254"/>
      <c r="J200" s="254"/>
      <c r="K200" s="254"/>
      <c r="L200" s="254"/>
      <c r="M200" s="82"/>
      <c r="N200" s="82"/>
      <c r="O200" s="82"/>
      <c r="P200" s="82"/>
      <c r="Q200" s="244"/>
      <c r="R200" s="249"/>
      <c r="U200" s="245"/>
    </row>
    <row r="201" spans="1:21" s="72" customFormat="1" ht="15.75">
      <c r="A201" s="70"/>
      <c r="B201" s="253"/>
      <c r="C201" s="253"/>
      <c r="D201" s="253"/>
      <c r="E201" s="253"/>
      <c r="F201" s="253"/>
      <c r="G201" s="253"/>
      <c r="H201" s="253"/>
      <c r="I201" s="254"/>
      <c r="J201" s="254"/>
      <c r="K201" s="254"/>
      <c r="L201" s="254"/>
      <c r="M201" s="82"/>
      <c r="N201" s="82"/>
      <c r="O201" s="82"/>
      <c r="P201" s="82"/>
      <c r="Q201" s="244"/>
      <c r="R201" s="249"/>
      <c r="U201" s="245"/>
    </row>
    <row r="202" spans="1:21" s="72" customFormat="1" ht="15.75">
      <c r="A202" s="70"/>
      <c r="B202" s="253"/>
      <c r="C202" s="253"/>
      <c r="D202" s="253"/>
      <c r="E202" s="253"/>
      <c r="F202" s="253"/>
      <c r="G202" s="253"/>
      <c r="H202" s="253"/>
      <c r="I202" s="254"/>
      <c r="J202" s="254"/>
      <c r="K202" s="254"/>
      <c r="L202" s="254"/>
      <c r="M202" s="82"/>
      <c r="N202" s="82"/>
      <c r="O202" s="82"/>
      <c r="P202" s="82"/>
      <c r="Q202" s="244"/>
      <c r="R202" s="249"/>
      <c r="U202" s="245"/>
    </row>
    <row r="203" spans="1:21" s="72" customFormat="1" ht="15.75">
      <c r="A203" s="70"/>
      <c r="B203" s="253"/>
      <c r="C203" s="253"/>
      <c r="D203" s="253"/>
      <c r="E203" s="253"/>
      <c r="F203" s="253"/>
      <c r="G203" s="253"/>
      <c r="H203" s="253"/>
      <c r="I203" s="254"/>
      <c r="J203" s="254"/>
      <c r="K203" s="254"/>
      <c r="L203" s="254"/>
      <c r="M203" s="82"/>
      <c r="N203" s="82"/>
      <c r="O203" s="82"/>
      <c r="P203" s="82"/>
      <c r="Q203" s="244"/>
      <c r="R203" s="249"/>
      <c r="U203" s="245"/>
    </row>
    <row r="204" spans="1:21" s="72" customFormat="1" ht="15.75">
      <c r="A204" s="70"/>
      <c r="B204" s="253"/>
      <c r="C204" s="253"/>
      <c r="D204" s="253"/>
      <c r="E204" s="253"/>
      <c r="F204" s="253"/>
      <c r="G204" s="253"/>
      <c r="H204" s="253"/>
      <c r="I204" s="254"/>
      <c r="J204" s="254"/>
      <c r="K204" s="254"/>
      <c r="L204" s="254"/>
      <c r="M204" s="82"/>
      <c r="N204" s="82"/>
      <c r="O204" s="82"/>
      <c r="P204" s="82"/>
      <c r="Q204" s="244"/>
      <c r="R204" s="249"/>
      <c r="U204" s="245"/>
    </row>
    <row r="205" spans="1:21" s="72" customFormat="1">
      <c r="A205" s="70"/>
      <c r="F205" s="73"/>
      <c r="J205" s="246"/>
      <c r="L205" s="245"/>
    </row>
    <row r="206" spans="1:21" s="72" customFormat="1" ht="15.75">
      <c r="A206" s="70"/>
      <c r="B206" s="58" t="s">
        <v>114</v>
      </c>
      <c r="F206" s="73"/>
      <c r="J206" s="74"/>
      <c r="L206" s="245"/>
    </row>
    <row r="207" spans="1:21" s="72" customFormat="1" ht="15.2" customHeight="1">
      <c r="A207" s="70"/>
      <c r="B207" s="402" t="s">
        <v>49</v>
      </c>
      <c r="C207" s="402" t="s">
        <v>50</v>
      </c>
      <c r="D207" s="402" t="s">
        <v>51</v>
      </c>
      <c r="E207" s="402" t="s">
        <v>52</v>
      </c>
      <c r="F207" s="402" t="s">
        <v>53</v>
      </c>
      <c r="G207" s="402" t="s">
        <v>54</v>
      </c>
      <c r="H207" s="402" t="s">
        <v>1</v>
      </c>
      <c r="I207" s="402" t="s">
        <v>17</v>
      </c>
      <c r="J207" s="402" t="s">
        <v>55</v>
      </c>
      <c r="K207" s="402" t="s">
        <v>56</v>
      </c>
      <c r="L207" s="402" t="s">
        <v>57</v>
      </c>
      <c r="M207" s="402" t="s">
        <v>58</v>
      </c>
      <c r="N207" s="402" t="s">
        <v>59</v>
      </c>
      <c r="O207" s="402" t="s">
        <v>109</v>
      </c>
      <c r="P207" s="402" t="s">
        <v>112</v>
      </c>
    </row>
    <row r="208" spans="1:21" s="72" customFormat="1" ht="15.2" customHeight="1">
      <c r="A208" s="70"/>
      <c r="B208" s="403"/>
      <c r="C208" s="403"/>
      <c r="D208" s="403"/>
      <c r="E208" s="403"/>
      <c r="F208" s="403"/>
      <c r="G208" s="403"/>
      <c r="H208" s="403"/>
      <c r="I208" s="403"/>
      <c r="J208" s="403"/>
      <c r="K208" s="403"/>
      <c r="L208" s="403"/>
      <c r="M208" s="403"/>
      <c r="N208" s="403"/>
      <c r="O208" s="403"/>
      <c r="P208" s="403"/>
    </row>
    <row r="209" spans="1:17" s="72" customFormat="1" ht="15.2" customHeight="1">
      <c r="A209" s="70"/>
      <c r="B209" s="403"/>
      <c r="C209" s="403"/>
      <c r="D209" s="403"/>
      <c r="E209" s="403"/>
      <c r="F209" s="403"/>
      <c r="G209" s="403"/>
      <c r="H209" s="403"/>
      <c r="I209" s="403"/>
      <c r="J209" s="403"/>
      <c r="K209" s="403"/>
      <c r="L209" s="403"/>
      <c r="M209" s="403"/>
      <c r="N209" s="403"/>
      <c r="O209" s="403"/>
      <c r="P209" s="403"/>
    </row>
    <row r="210" spans="1:17" s="72" customFormat="1" ht="15" customHeight="1">
      <c r="A210" s="70"/>
      <c r="B210" s="404"/>
      <c r="C210" s="404"/>
      <c r="D210" s="404"/>
      <c r="E210" s="404"/>
      <c r="F210" s="404"/>
      <c r="G210" s="404"/>
      <c r="H210" s="404"/>
      <c r="I210" s="404"/>
      <c r="J210" s="404"/>
      <c r="K210" s="404"/>
      <c r="L210" s="404"/>
      <c r="M210" s="404"/>
      <c r="N210" s="404"/>
      <c r="O210" s="404"/>
      <c r="P210" s="404"/>
    </row>
    <row r="211" spans="1:17" s="72" customFormat="1">
      <c r="A211" s="70"/>
      <c r="B211" s="406" t="s">
        <v>172</v>
      </c>
      <c r="C211" s="407"/>
      <c r="D211" s="407"/>
      <c r="E211" s="407"/>
      <c r="F211" s="407"/>
      <c r="G211" s="407"/>
      <c r="H211" s="407"/>
      <c r="I211" s="407"/>
      <c r="J211" s="407"/>
      <c r="K211" s="407"/>
      <c r="L211" s="407"/>
      <c r="M211" s="407"/>
      <c r="N211" s="407"/>
      <c r="O211" s="407"/>
      <c r="P211" s="408"/>
      <c r="Q211" s="83"/>
    </row>
    <row r="212" spans="1:17" ht="15.75">
      <c r="A212" s="53"/>
      <c r="B212" s="409" t="s">
        <v>5</v>
      </c>
      <c r="C212" s="410"/>
      <c r="D212" s="410"/>
      <c r="E212" s="410"/>
      <c r="F212" s="410"/>
      <c r="G212" s="410"/>
      <c r="H212" s="411"/>
      <c r="I212" s="81">
        <v>0</v>
      </c>
      <c r="J212" s="81">
        <v>0</v>
      </c>
      <c r="K212" s="81">
        <v>0</v>
      </c>
      <c r="L212" s="81">
        <v>0</v>
      </c>
      <c r="M212" s="82"/>
      <c r="N212" s="82"/>
      <c r="O212" s="82"/>
      <c r="P212" s="82"/>
    </row>
    <row r="213" spans="1:17" ht="15.75">
      <c r="A213" s="53"/>
      <c r="E213" s="84"/>
      <c r="F213" s="85"/>
      <c r="G213" s="68"/>
      <c r="I213" s="57"/>
      <c r="J213" s="54"/>
    </row>
    <row r="214" spans="1:17" ht="15.75">
      <c r="A214" s="53"/>
      <c r="B214" s="58" t="s">
        <v>222</v>
      </c>
      <c r="E214" s="84"/>
      <c r="F214" s="85"/>
      <c r="G214" s="68"/>
      <c r="I214" s="57"/>
      <c r="J214" s="54"/>
    </row>
    <row r="215" spans="1:17" ht="15.75">
      <c r="A215" s="53"/>
      <c r="E215" s="84"/>
      <c r="F215" s="85"/>
      <c r="G215" s="68"/>
      <c r="I215" s="57"/>
      <c r="J215" s="54"/>
    </row>
    <row r="216" spans="1:17" ht="15.75">
      <c r="A216" s="53"/>
      <c r="B216" s="399" t="s">
        <v>4</v>
      </c>
      <c r="C216" s="400"/>
      <c r="D216" s="96">
        <v>44926</v>
      </c>
      <c r="E216" s="328">
        <v>44561</v>
      </c>
      <c r="F216" s="283"/>
      <c r="G216" s="283"/>
      <c r="I216" s="57"/>
      <c r="J216" s="54"/>
    </row>
    <row r="217" spans="1:17">
      <c r="A217" s="53"/>
      <c r="B217" s="86" t="s">
        <v>263</v>
      </c>
      <c r="C217" s="87"/>
      <c r="D217" s="216">
        <v>751247.00999999978</v>
      </c>
      <c r="E217" s="216">
        <v>0</v>
      </c>
      <c r="F217" s="325"/>
      <c r="G217" s="325"/>
      <c r="I217" s="57"/>
      <c r="J217" s="54"/>
    </row>
    <row r="218" spans="1:17">
      <c r="A218" s="53"/>
      <c r="B218" s="86" t="s">
        <v>251</v>
      </c>
      <c r="C218" s="87"/>
      <c r="D218" s="216">
        <v>0</v>
      </c>
      <c r="E218" s="216">
        <v>0</v>
      </c>
      <c r="F218" s="325"/>
      <c r="G218" s="325"/>
      <c r="I218" s="57"/>
      <c r="J218" s="54"/>
    </row>
    <row r="219" spans="1:17" s="72" customFormat="1" ht="15.75">
      <c r="A219" s="70"/>
      <c r="B219" s="190" t="s">
        <v>3</v>
      </c>
      <c r="C219" s="191"/>
      <c r="D219" s="217">
        <v>751247.00999999978</v>
      </c>
      <c r="E219" s="218">
        <v>0</v>
      </c>
      <c r="F219" s="326"/>
      <c r="G219" s="327"/>
      <c r="J219" s="74"/>
    </row>
    <row r="220" spans="1:17" s="72" customFormat="1" ht="15.75">
      <c r="A220" s="70"/>
      <c r="B220" s="88"/>
      <c r="C220" s="89"/>
      <c r="D220" s="90"/>
      <c r="E220" s="107"/>
      <c r="F220" s="68"/>
      <c r="G220" s="68"/>
      <c r="J220" s="74"/>
    </row>
    <row r="221" spans="1:17" s="72" customFormat="1" ht="15.75">
      <c r="A221" s="70"/>
      <c r="B221" s="89"/>
      <c r="C221" s="89"/>
      <c r="D221" s="90"/>
      <c r="E221" s="107"/>
      <c r="F221" s="68"/>
      <c r="G221" s="68"/>
      <c r="J221" s="74"/>
    </row>
    <row r="222" spans="1:17" s="72" customFormat="1" ht="15.75">
      <c r="A222" s="70"/>
      <c r="B222" s="58" t="s">
        <v>221</v>
      </c>
      <c r="C222" s="58"/>
      <c r="D222" s="90"/>
      <c r="E222" s="107"/>
      <c r="F222" s="68"/>
      <c r="G222" s="68"/>
      <c r="J222" s="74"/>
    </row>
    <row r="223" spans="1:17" ht="15.75">
      <c r="A223" s="53"/>
      <c r="B223" s="54" t="s">
        <v>327</v>
      </c>
      <c r="E223" s="84"/>
      <c r="F223" s="85"/>
      <c r="G223" s="68"/>
    </row>
    <row r="224" spans="1:17" ht="15.75">
      <c r="A224" s="53"/>
      <c r="B224" s="91"/>
      <c r="C224" s="91"/>
      <c r="E224" s="84"/>
      <c r="F224" s="85"/>
      <c r="G224" s="68"/>
    </row>
    <row r="225" spans="1:10" s="72" customFormat="1" ht="15.75">
      <c r="A225" s="70"/>
      <c r="B225" s="58" t="s">
        <v>220</v>
      </c>
      <c r="C225" s="58"/>
      <c r="D225" s="71"/>
      <c r="F225" s="92"/>
      <c r="G225" s="68"/>
      <c r="J225" s="74"/>
    </row>
    <row r="226" spans="1:10" ht="15.75">
      <c r="A226" s="53"/>
      <c r="B226" s="54" t="s">
        <v>110</v>
      </c>
      <c r="E226" s="84"/>
      <c r="F226" s="85"/>
      <c r="G226" s="68"/>
      <c r="I226" s="72"/>
    </row>
    <row r="227" spans="1:10" ht="15.75">
      <c r="A227" s="53"/>
      <c r="E227" s="84"/>
      <c r="F227" s="85"/>
      <c r="G227" s="68"/>
      <c r="I227" s="72"/>
    </row>
    <row r="228" spans="1:10" ht="15.75">
      <c r="A228" s="53"/>
      <c r="B228" s="399" t="s">
        <v>4</v>
      </c>
      <c r="C228" s="400"/>
      <c r="D228" s="96">
        <v>44926</v>
      </c>
      <c r="E228" s="96">
        <v>44561</v>
      </c>
      <c r="F228" s="283"/>
      <c r="G228" s="283"/>
      <c r="I228" s="72"/>
      <c r="J228" s="54"/>
    </row>
    <row r="229" spans="1:10" ht="16.5" customHeight="1">
      <c r="A229" s="53"/>
      <c r="B229" s="86" t="s">
        <v>292</v>
      </c>
      <c r="C229" s="87"/>
      <c r="D229" s="219">
        <v>2970.18</v>
      </c>
      <c r="E229" s="219">
        <v>0</v>
      </c>
      <c r="F229" s="329"/>
      <c r="G229" s="325"/>
      <c r="I229" s="72"/>
      <c r="J229" s="54"/>
    </row>
    <row r="230" spans="1:10" ht="16.5" customHeight="1">
      <c r="A230" s="53"/>
      <c r="B230" s="86" t="s">
        <v>252</v>
      </c>
      <c r="C230" s="87"/>
      <c r="D230" s="219">
        <v>153101.48000000001</v>
      </c>
      <c r="E230" s="219">
        <v>0</v>
      </c>
      <c r="F230" s="329"/>
      <c r="G230" s="325"/>
      <c r="I230" s="72"/>
      <c r="J230" s="54"/>
    </row>
    <row r="231" spans="1:10" ht="16.5" customHeight="1">
      <c r="A231" s="53"/>
      <c r="B231" s="86" t="s">
        <v>296</v>
      </c>
      <c r="C231" s="87"/>
      <c r="D231" s="219">
        <v>365.96</v>
      </c>
      <c r="E231" s="219">
        <v>0</v>
      </c>
      <c r="F231" s="329"/>
      <c r="G231" s="325"/>
      <c r="I231" s="72"/>
      <c r="J231" s="54"/>
    </row>
    <row r="232" spans="1:10" ht="16.5" customHeight="1">
      <c r="A232" s="53"/>
      <c r="B232" s="86" t="s">
        <v>297</v>
      </c>
      <c r="C232" s="87"/>
      <c r="D232" s="219">
        <v>4976.5</v>
      </c>
      <c r="E232" s="219">
        <v>0</v>
      </c>
      <c r="F232" s="329"/>
      <c r="G232" s="325"/>
      <c r="I232" s="72"/>
      <c r="J232" s="54"/>
    </row>
    <row r="233" spans="1:10" ht="16.5" customHeight="1">
      <c r="A233" s="53"/>
      <c r="B233" s="86" t="s">
        <v>260</v>
      </c>
      <c r="C233" s="87"/>
      <c r="D233" s="219">
        <v>1120.8</v>
      </c>
      <c r="E233" s="219">
        <v>0</v>
      </c>
      <c r="F233" s="329"/>
      <c r="G233" s="325"/>
      <c r="I233" s="72"/>
      <c r="J233" s="54"/>
    </row>
    <row r="234" spans="1:10" ht="16.5" customHeight="1">
      <c r="A234" s="53"/>
      <c r="B234" s="86" t="s">
        <v>298</v>
      </c>
      <c r="C234" s="87"/>
      <c r="D234" s="219">
        <v>1487.59</v>
      </c>
      <c r="E234" s="219">
        <v>0</v>
      </c>
      <c r="F234" s="329"/>
      <c r="G234" s="325"/>
      <c r="I234" s="72"/>
      <c r="J234" s="54"/>
    </row>
    <row r="235" spans="1:10" ht="16.5" customHeight="1">
      <c r="A235" s="53"/>
      <c r="B235" s="86" t="s">
        <v>290</v>
      </c>
      <c r="C235" s="87"/>
      <c r="D235" s="219">
        <v>1394.28</v>
      </c>
      <c r="E235" s="219">
        <v>0</v>
      </c>
      <c r="F235" s="329"/>
      <c r="G235" s="325"/>
      <c r="I235" s="72"/>
      <c r="J235" s="54"/>
    </row>
    <row r="236" spans="1:10" ht="16.5" customHeight="1">
      <c r="A236" s="53"/>
      <c r="B236" s="86" t="s">
        <v>250</v>
      </c>
      <c r="C236" s="87"/>
      <c r="D236" s="219">
        <v>19894.34</v>
      </c>
      <c r="E236" s="219">
        <v>0</v>
      </c>
      <c r="F236" s="329"/>
      <c r="G236" s="325"/>
      <c r="I236" s="72"/>
      <c r="J236" s="54"/>
    </row>
    <row r="237" spans="1:10" ht="15.75">
      <c r="A237" s="53"/>
      <c r="B237" s="190" t="s">
        <v>3</v>
      </c>
      <c r="C237" s="191"/>
      <c r="D237" s="217">
        <v>185311.12999999998</v>
      </c>
      <c r="E237" s="217">
        <v>0</v>
      </c>
      <c r="F237" s="326"/>
      <c r="G237" s="326"/>
      <c r="I237" s="57"/>
      <c r="J237" s="54"/>
    </row>
    <row r="238" spans="1:10" ht="15.75">
      <c r="A238" s="53"/>
      <c r="B238" s="91"/>
      <c r="C238" s="91"/>
      <c r="E238" s="84"/>
      <c r="F238" s="107"/>
    </row>
    <row r="239" spans="1:10" s="72" customFormat="1" ht="15.75">
      <c r="A239" s="70"/>
      <c r="B239" s="58" t="s">
        <v>219</v>
      </c>
      <c r="C239" s="58"/>
      <c r="D239" s="71"/>
      <c r="F239" s="73"/>
      <c r="J239" s="74"/>
    </row>
    <row r="240" spans="1:10" ht="15.75">
      <c r="A240" s="53"/>
      <c r="B240" s="54" t="s">
        <v>66</v>
      </c>
      <c r="E240" s="84"/>
      <c r="F240" s="107"/>
    </row>
    <row r="241" spans="1:10" ht="15.75">
      <c r="A241" s="53"/>
      <c r="E241" s="84"/>
      <c r="F241" s="107"/>
    </row>
    <row r="242" spans="1:10" ht="15.75">
      <c r="A242" s="53"/>
      <c r="B242" s="399" t="s">
        <v>4</v>
      </c>
      <c r="C242" s="400"/>
      <c r="D242" s="96">
        <v>44926</v>
      </c>
      <c r="E242" s="96">
        <v>44561</v>
      </c>
      <c r="F242" s="283"/>
      <c r="G242" s="283"/>
      <c r="I242" s="57"/>
      <c r="J242" s="54"/>
    </row>
    <row r="243" spans="1:10" ht="16.350000000000001" customHeight="1">
      <c r="A243" s="53"/>
      <c r="B243" s="86" t="s">
        <v>266</v>
      </c>
      <c r="C243" s="87"/>
      <c r="D243" s="219">
        <v>30.34</v>
      </c>
      <c r="E243" s="93">
        <v>0</v>
      </c>
      <c r="F243" s="54"/>
      <c r="G243" s="80"/>
      <c r="I243" s="57"/>
      <c r="J243" s="54"/>
    </row>
    <row r="244" spans="1:10" ht="16.350000000000001" customHeight="1">
      <c r="A244" s="53"/>
      <c r="B244" s="86" t="s">
        <v>267</v>
      </c>
      <c r="C244" s="87"/>
      <c r="D244" s="219">
        <v>30.73</v>
      </c>
      <c r="E244" s="93">
        <v>0</v>
      </c>
      <c r="F244" s="54"/>
      <c r="G244" s="80"/>
      <c r="I244" s="57"/>
      <c r="J244" s="54"/>
    </row>
    <row r="245" spans="1:10" ht="16.5" customHeight="1">
      <c r="A245" s="53"/>
      <c r="B245" s="86" t="s">
        <v>293</v>
      </c>
      <c r="C245" s="87"/>
      <c r="D245" s="234">
        <v>117.6</v>
      </c>
      <c r="E245" s="235">
        <v>0</v>
      </c>
      <c r="F245" s="54"/>
      <c r="G245" s="80"/>
      <c r="I245" s="72"/>
      <c r="J245" s="54"/>
    </row>
    <row r="246" spans="1:10" ht="16.5" customHeight="1">
      <c r="A246" s="53"/>
      <c r="B246" s="86" t="s">
        <v>292</v>
      </c>
      <c r="C246" s="87"/>
      <c r="D246" s="235">
        <v>2762.2</v>
      </c>
      <c r="E246" s="235">
        <v>0</v>
      </c>
      <c r="F246" s="54"/>
      <c r="G246" s="80"/>
      <c r="I246" s="72"/>
      <c r="J246" s="54"/>
    </row>
    <row r="247" spans="1:10" ht="15.75">
      <c r="A247" s="53"/>
      <c r="B247" s="190" t="s">
        <v>3</v>
      </c>
      <c r="C247" s="191"/>
      <c r="D247" s="220">
        <v>2940.87</v>
      </c>
      <c r="E247" s="220">
        <v>0</v>
      </c>
      <c r="F247" s="330"/>
      <c r="G247" s="330"/>
      <c r="I247" s="57"/>
      <c r="J247" s="54"/>
    </row>
    <row r="248" spans="1:10">
      <c r="A248" s="53"/>
    </row>
    <row r="249" spans="1:10">
      <c r="A249" s="53"/>
    </row>
    <row r="250" spans="1:10" ht="15.75">
      <c r="A250" s="53"/>
      <c r="B250" s="58" t="s">
        <v>215</v>
      </c>
      <c r="C250" s="58"/>
    </row>
    <row r="251" spans="1:10" ht="36" customHeight="1">
      <c r="A251" s="53"/>
      <c r="B251" s="398" t="s">
        <v>91</v>
      </c>
      <c r="C251" s="398"/>
      <c r="D251" s="398"/>
      <c r="E251" s="398"/>
      <c r="F251" s="398"/>
      <c r="G251" s="398"/>
      <c r="H251" s="398"/>
      <c r="I251" s="398"/>
      <c r="J251" s="398"/>
    </row>
    <row r="252" spans="1:10">
      <c r="A252" s="53"/>
    </row>
    <row r="253" spans="1:10" ht="15.75">
      <c r="A253" s="53"/>
      <c r="B253" s="58" t="s">
        <v>216</v>
      </c>
      <c r="C253" s="58"/>
    </row>
    <row r="254" spans="1:10">
      <c r="A254" s="53"/>
      <c r="B254" s="54" t="s">
        <v>314</v>
      </c>
    </row>
    <row r="255" spans="1:10">
      <c r="A255" s="53"/>
    </row>
    <row r="256" spans="1:10" ht="15.75">
      <c r="A256" s="53"/>
      <c r="B256" s="58" t="s">
        <v>217</v>
      </c>
      <c r="C256" s="58"/>
    </row>
    <row r="257" spans="1:10" ht="15" customHeight="1">
      <c r="A257" s="53"/>
      <c r="B257" s="384" t="s">
        <v>315</v>
      </c>
      <c r="C257" s="384"/>
      <c r="D257" s="384"/>
      <c r="E257" s="384"/>
      <c r="F257" s="384"/>
      <c r="G257" s="384"/>
      <c r="H257" s="384"/>
      <c r="I257" s="384"/>
    </row>
    <row r="258" spans="1:10">
      <c r="A258" s="53"/>
      <c r="B258" s="112"/>
      <c r="C258" s="112"/>
      <c r="D258" s="112"/>
      <c r="E258" s="112"/>
      <c r="F258" s="112"/>
      <c r="G258" s="112"/>
      <c r="H258" s="112"/>
      <c r="I258" s="112"/>
    </row>
    <row r="259" spans="1:10" ht="15.75">
      <c r="A259" s="53"/>
      <c r="B259" s="58" t="s">
        <v>218</v>
      </c>
      <c r="C259" s="58"/>
      <c r="F259" s="54"/>
    </row>
    <row r="260" spans="1:10" ht="36.75" customHeight="1">
      <c r="A260" s="53"/>
      <c r="B260" s="367" t="s">
        <v>316</v>
      </c>
      <c r="C260" s="367"/>
      <c r="D260" s="367"/>
      <c r="E260" s="367"/>
      <c r="F260" s="367"/>
      <c r="G260" s="367"/>
      <c r="H260" s="367"/>
      <c r="I260" s="367"/>
      <c r="J260" s="367"/>
    </row>
    <row r="261" spans="1:10">
      <c r="A261" s="53"/>
    </row>
    <row r="262" spans="1:10">
      <c r="A262" s="53"/>
    </row>
    <row r="263" spans="1:10">
      <c r="A263" s="53"/>
    </row>
    <row r="264" spans="1:10">
      <c r="A264" s="53"/>
    </row>
    <row r="265" spans="1:10">
      <c r="A265" s="53"/>
    </row>
    <row r="266" spans="1:10">
      <c r="A266" s="53"/>
    </row>
    <row r="267" spans="1:10">
      <c r="A267" s="53"/>
    </row>
    <row r="268" spans="1:10" ht="15.75">
      <c r="A268" s="53"/>
      <c r="B268" s="26" t="s">
        <v>180</v>
      </c>
      <c r="D268" s="106" t="s">
        <v>181</v>
      </c>
      <c r="E268" s="303"/>
      <c r="F268" s="303"/>
      <c r="G268" s="303"/>
      <c r="H268" s="106"/>
      <c r="I268" s="26" t="s">
        <v>64</v>
      </c>
    </row>
    <row r="269" spans="1:10" s="31" customFormat="1" ht="15.75">
      <c r="B269" s="27" t="s">
        <v>6</v>
      </c>
      <c r="D269" s="107" t="s">
        <v>122</v>
      </c>
      <c r="E269" s="3"/>
      <c r="F269" s="3"/>
      <c r="G269" s="3"/>
      <c r="H269" s="107"/>
      <c r="I269" s="27" t="s">
        <v>13</v>
      </c>
    </row>
    <row r="278" spans="4:4" ht="15.75">
      <c r="D278" s="31" t="s">
        <v>347</v>
      </c>
    </row>
    <row r="279" spans="4:4">
      <c r="D279" s="107" t="s">
        <v>348</v>
      </c>
    </row>
  </sheetData>
  <customSheetViews>
    <customSheetView guid="{F3648BCD-1CED-4BBB-AE63-37BDB925883F}" scale="80" showPageBreaks="1" showGridLines="0" printArea="1">
      <selection activeCell="I17" sqref="I17"/>
      <pageMargins left="0.7" right="0.7" top="0.75" bottom="0.75" header="0.3" footer="0.3"/>
      <pageSetup paperSize="9" scale="50" orientation="portrait" r:id="rId1"/>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2"/>
      <autoFilter ref="B50:P103" xr:uid="{D8C8E4A1-E283-485D-BD98-2BCC5E4FB95D}"/>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44">
    <mergeCell ref="K207:K210"/>
    <mergeCell ref="L207:L210"/>
    <mergeCell ref="F66:F67"/>
    <mergeCell ref="H66:H67"/>
    <mergeCell ref="E207:E210"/>
    <mergeCell ref="F207:F210"/>
    <mergeCell ref="G207:G210"/>
    <mergeCell ref="H207:H210"/>
    <mergeCell ref="P66:P67"/>
    <mergeCell ref="I66:I67"/>
    <mergeCell ref="J66:J67"/>
    <mergeCell ref="K66:K67"/>
    <mergeCell ref="L66:L67"/>
    <mergeCell ref="M66:M67"/>
    <mergeCell ref="B216:C216"/>
    <mergeCell ref="B48:J48"/>
    <mergeCell ref="B66:B67"/>
    <mergeCell ref="D66:D67"/>
    <mergeCell ref="G66:G67"/>
    <mergeCell ref="B207:B210"/>
    <mergeCell ref="B211:P211"/>
    <mergeCell ref="B212:H212"/>
    <mergeCell ref="B191:H191"/>
    <mergeCell ref="N207:N210"/>
    <mergeCell ref="O207:O210"/>
    <mergeCell ref="P207:P210"/>
    <mergeCell ref="E66:E67"/>
    <mergeCell ref="M207:M210"/>
    <mergeCell ref="N66:N67"/>
    <mergeCell ref="O66:O67"/>
    <mergeCell ref="C66:C67"/>
    <mergeCell ref="C207:C210"/>
    <mergeCell ref="D207:D210"/>
    <mergeCell ref="B13:C13"/>
    <mergeCell ref="B27:C27"/>
    <mergeCell ref="B55:C55"/>
    <mergeCell ref="B22:J22"/>
    <mergeCell ref="I207:I210"/>
    <mergeCell ref="J207:J210"/>
    <mergeCell ref="B251:J251"/>
    <mergeCell ref="B257:I257"/>
    <mergeCell ref="B260:J260"/>
    <mergeCell ref="B242:C242"/>
    <mergeCell ref="B228:C228"/>
  </mergeCells>
  <hyperlinks>
    <hyperlink ref="G4" location="Índice!A1" display="Índice" xr:uid="{00000000-0004-0000-0700-000000000000}"/>
  </hyperlinks>
  <pageMargins left="0.25" right="0.25" top="0.75" bottom="0.75" header="0.3" footer="0.3"/>
  <pageSetup paperSize="9" scale="50" fitToHeight="0" orientation="portrait" r:id="rId5"/>
  <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Fd2nBsN5CgpwD49K+tSHweKi4cIjbL5TqTLQh+tNKac=</DigestValue>
    </Reference>
    <Reference Type="http://www.w3.org/2000/09/xmldsig#Object" URI="#idOfficeObject">
      <DigestMethod Algorithm="http://www.w3.org/2001/04/xmlenc#sha256"/>
      <DigestValue>slyBWfwmrT1Xe3lBLdAaT3uFWAq0d0RWnyum8x257ss=</DigestValue>
    </Reference>
    <Reference Type="http://uri.etsi.org/01903#SignedProperties" URI="#idSignedProperties">
      <Transforms>
        <Transform Algorithm="http://www.w3.org/TR/2001/REC-xml-c14n-20010315"/>
      </Transforms>
      <DigestMethod Algorithm="http://www.w3.org/2001/04/xmlenc#sha256"/>
      <DigestValue>fBBY8dCGOR0H3Q5ZQY0j5FLxvUpC7TwhugxfSabrYoM=</DigestValue>
    </Reference>
    <Reference Type="http://www.w3.org/2000/09/xmldsig#Object" URI="#idValidSigLnImg">
      <DigestMethod Algorithm="http://www.w3.org/2001/04/xmlenc#sha256"/>
      <DigestValue>EnEfU/GHqQHzaTajN/8yQTFcrYftHP2WGztKuloNX5U=</DigestValue>
    </Reference>
    <Reference Type="http://www.w3.org/2000/09/xmldsig#Object" URI="#idInvalidSigLnImg">
      <DigestMethod Algorithm="http://www.w3.org/2001/04/xmlenc#sha256"/>
      <DigestValue>h53PRSJFUmCak7yW9JMVXCvBnpkLMvLgOqrsa1xBPYs=</DigestValue>
    </Reference>
  </SignedInfo>
  <SignatureValue>jZUWK3+YudmjWKBimsWUotdT0a/m6SH2CHc0mqmMkUkwQYTc1VljX+XQx2mYBrtTCoVF7Dr4mAZv
CGghF/FGBuNAhSZAfERz/F3nw4f48c5UU/kysOdruJLpZTiOovr31YytyulHl4OgPoctSxUayRmB
FSifZgUJl6X6+wOAxUrbx31Xg+V5ZAvezFZhwpJHNJM7ZvVjSIdiLKKVQsOCbDZr7vgE3CVt8WoR
JFQgwFiw2Nxr6iHAduTjtB6hhx6/yHSB1RKgQlp1WqeXi5/mn9yq7aC1M8C9CSK3/v3K2xwcVy7w
cC/cQWrIhXYuvjJu2SZSdOmvzQRa4PFIVzaeiA==</SignatureValue>
  <KeyInfo>
    <X509Data>
      <X509Certificate>MIIIIDCCBgigAwIBAgIIB+4eYILj2n4wDQYJKoZIhvcNAQELBQAwWzEXMBUGA1UEBRMOUlVDIDgwMDUwMTcyLTExGjAYBgNVBAMTEUNBLURPQ1VNRU5UQSBTLkEuMRcwFQYDVQQKEw5ET0NVTUVOVEEgUy5BLjELMAkGA1UEBhMCUFkwHhcNMjEwNzI5MTQyOTI2WhcNMjMwNzI5MTQzOTI2WjCBtzELMAkGA1UEBhMCUFkxGjAYBgNVBAQMEUNBQkFMTEVSTyBTQU5DSEVaMRIwEAYDVQQFEwlDSTEzNjc3NzkxHDAaBgNVBCoME0NSSVNUSUFOIEJFUk5BUkRJTk8xFzAVBgNVBAoMDlBFUlNPTkEgRklTSUNBMREwDwYDVQQLDAhGSVJNQSBGMjEuMCwGA1UEAwwlQ1JJU1RJQU4gQkVSTkFSRElOTyBDQUJBTExFUk8gU0FOQ0hFWjCCASIwDQYJKoZIhvcNAQEBBQADggEPADCCAQoCggEBANJVfoWsedMAdEwPKrDn6lhiTGImtJGJyAqZfKXtXZHK2BQsgTsR4gpat5aOA1QW0IIRfSRdUyOpfJv+XTbgc0IU873ia4mCYd4kz3pjlzx5F2rGqQMy6z/JM1SqlxyVKNXDyWcfoaxhCcRSeNjS2mJVaF4lov42h/cjxl2IEAZJtZ/FSaK9RIgIREwqfeQO3WVvav6Y+qNFG9sCiFtnlDEuV/xpfBS0jF58D8Q2ObLWztghEEadU10jw1fwlBPCENW8z140RICAhF2vmR8ECAkgOwdEOkuT6lVGMIHvZWD30MKXbfjWEPxFssyIhRESEkHM0vL+8qB0sduMqgGwR+MCAwEAAaOCA4kwggOFMAwGA1UdEwEB/wQCMAAwDgYDVR0PAQH/BAQDAgXgMCoGA1UdJQEB/wQgMB4GCCsGAQUFBwMBBggrBgEFBQcDAgYIKwYBBQUHAwQwHQYDVR0OBBYEFBGxZbey/KY2PwHts5m4wZCSFKwq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tBgNVHREEJjAkgSJjcmlzdGlhbmNhYmFsbGVyb0BuZWdvc2Vydm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5rfzQWOnquM6fVBDcim0jszdExhogSXzLpTQe+hN/UVlWw9iJqreDlDQ2CbjaTCMuZbw8q3qNSzcHDxqZlqX40xxUXsb3SIaqNiehHWBaQdlsCbj5KijAAC6TYhqXMuzyMMdyh2dSU/0jNergCgGUKPn6hHn8v8nPGFLj8sbSfKYkRtudmigaJhiFNMSp+GTIQ33mFDm5TObGnY4o0RhT63fq7f3ywHuUjH+kbAk6qKbtYk5PZ/T5oQeVHVnqOc3cO5qxsm0AZ2yT3CQsyEwm/PcA2F8HKbVKsyzUM0j2pPtvw2bFTat99iNgdqHzoIxufLUxmeZ1vpqouna/Aquu/h5nCoolRLsITbgouu8tmOhxsaVr3uA6gP3/6IRvNMg4/2UaLGsW9CQQtqCHhLvCOvvTq51JRiu89NQu3pzrTiv9E9WmQ4OEGiRX+38zrzlgVhe1kShC9NGNnKZzxoa5V6pAR5E+iZPtAlfIe6g8mt0jwCwG0BJyACUvh/bIGEFUTvLsaGWX0uIk7MszWBU/b9u/Uzl3UMQCYE3tebrf1gDGKDnLwcR/AfmhDZZSemfLYHxBMRf2GKZzMCr1OMk5W6OqtF4nN3Gj76uourR82Y8rlCLBTFPVrudCt1g1+B36r65lQD44kgzF5ADnPkJAHpLmiMO/m/GRq1jcoHkL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ZghWfFpEJ9c5G5sxsnUWt0b2W2atSvQkzUkwvgQjNkw=</DigestValue>
      </Reference>
      <Reference URI="/xl/drawings/drawing2.xml?ContentType=application/vnd.openxmlformats-officedocument.drawing+xml">
        <DigestMethod Algorithm="http://www.w3.org/2001/04/xmlenc#sha256"/>
        <DigestValue>LgGTqPdGG/V8z4ahz3z30qB/naDPMt7wPJCwpi9oZNI=</DigestValue>
      </Reference>
      <Reference URI="/xl/drawings/drawing3.xml?ContentType=application/vnd.openxmlformats-officedocument.drawing+xml">
        <DigestMethod Algorithm="http://www.w3.org/2001/04/xmlenc#sha256"/>
        <DigestValue>cA6PdRQ4Wqpkqjiv45Ucwu7t9ZaaLEuFfvETT+bePKA=</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lqNC8c4cYAWGjvrAzvC7rKqmcCZO9uCwEYvECJc1YZ8=</DigestValue>
      </Reference>
      <Reference URI="/xl/drawings/vmlDrawing1.vml?ContentType=application/vnd.openxmlformats-officedocument.vmlDrawing">
        <DigestMethod Algorithm="http://www.w3.org/2001/04/xmlenc#sha256"/>
        <DigestValue>a56Fw5rkAzlO7FudOnr/WleBZVFoeCB3xRuYMQvqlr0=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KdL+8LCiGc/7Ex2wG5bGBpw1vCDzybWm8O8i/jwSBFM=</DigestValue>
      </Reference>
      <Reference URI="/xl/media/image3.emf?ContentType=image/x-emf">
        <DigestMethod Algorithm="http://www.w3.org/2001/04/xmlenc#sha256"/>
        <DigestValue>bInipr9XV8KRNGE7rXPENcKpt08K47zJ269AOJDrl0c=</DigestValue>
      </Reference>
      <Reference URI="/xl/media/image4.emf?ContentType=image/x-emf">
        <DigestMethod Algorithm="http://www.w3.org/2001/04/xmlenc#sha256"/>
        <DigestValue>5lnfxl7UJ/yTeE4EHTdwJNkRPT+ZNP1ZCwaADJP2F4g=</DigestValue>
      </Reference>
      <Reference URI="/xl/media/image5.emf?ContentType=image/x-emf">
        <DigestMethod Algorithm="http://www.w3.org/2001/04/xmlenc#sha256"/>
        <DigestValue>NiRniisNNEVOCsYwMh9AzBvCYZZJuOUR4Mwktq2UZF0=</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nrwW2aOzrJ6w3s+3W+h5IvHukzB/6FZNl1merJBqyjs=</DigestValue>
      </Reference>
      <Reference URI="/xl/printerSettings/printerSettings15.bin?ContentType=application/vnd.openxmlformats-officedocument.spreadsheetml.printerSettings">
        <DigestMethod Algorithm="http://www.w3.org/2001/04/xmlenc#sha256"/>
        <DigestValue>lRoAe/mTaTGs/ie48E4RHaNSrD83b2F7kdeF2aA9Dmk=</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bzX8tJO2B1/sgbz4IqwN6Qmv4daysuBV07tUYbJu82o=</DigestValue>
      </Reference>
      <Reference URI="/xl/printerSettings/printerSettings21.bin?ContentType=application/vnd.openxmlformats-officedocument.spreadsheetml.printerSettings">
        <DigestMethod Algorithm="http://www.w3.org/2001/04/xmlenc#sha256"/>
        <DigestValue>HeMXh0BvJ5EJgLU/vDhAs8Wted+7ofJnylrfXHCWHDg=</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nrwW2aOzrJ6w3s+3W+h5IvHukzB/6FZNl1merJBqyjs=</DigestValue>
      </Reference>
      <Reference URI="/xl/printerSettings/printerSettings27.bin?ContentType=application/vnd.openxmlformats-officedocument.spreadsheetml.printerSettings">
        <DigestMethod Algorithm="http://www.w3.org/2001/04/xmlenc#sha256"/>
        <DigestValue>lRoAe/mTaTGs/ie48E4RHaNSrD83b2F7kdeF2aA9Dmk=</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AJzHPuZjWFngczH/xsUd62OVqmQdA8sSRt3Y8JhmUCw=</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oCfTZb8w9C1evwcKPXKMe3zELfkaoss69YKNn1ZsBWg=</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qyDsOob/rXgBLy2ens1unIpBZm//Ki0qbVyd8uX9/2I=</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DOgLGVPlzkgRYdwdNNZDCngjkCLcLfzUlx2PqgYNSis=</DigestValue>
      </Reference>
      <Reference URI="/xl/styles.xml?ContentType=application/vnd.openxmlformats-officedocument.spreadsheetml.styles+xml">
        <DigestMethod Algorithm="http://www.w3.org/2001/04/xmlenc#sha256"/>
        <DigestValue>siFd4hDQgclMUrLT1ftOj88bCuL7T+sC6rBb6bawevg=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i/FvaVYl6wYn8QjPvpdxR8z1ikhuhMr2h4TfvZBxfcE=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G0pW8Zz25//UXlnZd2YhvejmnQ4TBZrQ0+hn6wGJZzI=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iy4swpSqN+kSvESxnO2n5Bpx/b1IJX9J4J3/ANKU684=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NvtEqvR2hrv+i1y6IsTMleGGetyAaAmKijXsbXf0RJ8=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mUlg2l2lqSaxW92mjvPJL+S7WvNy2a6p1CulYdjFeJI=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Gxt+F/RDO+RDHg5InmyryLvuemNflRkHDUSRF0j3yvI=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e+A7fwkc8FE9nI/wup/FDRwDCnutiLe6IxvSfPT8rO4=</DigestValue>
      </Reference>
      <Reference URI="/xl/worksheets/sheet1.xml?ContentType=application/vnd.openxmlformats-officedocument.spreadsheetml.worksheet+xml">
        <DigestMethod Algorithm="http://www.w3.org/2001/04/xmlenc#sha256"/>
        <DigestValue>wge5hxfhuzIcP0hKH5yMVdfSJ60gFp/buUZSTqfv0OU=</DigestValue>
      </Reference>
      <Reference URI="/xl/worksheets/sheet2.xml?ContentType=application/vnd.openxmlformats-officedocument.spreadsheetml.worksheet+xml">
        <DigestMethod Algorithm="http://www.w3.org/2001/04/xmlenc#sha256"/>
        <DigestValue>WoPzW6W8lBuA54r2xeiR3G27zLhACazvKraQb6EAjMY=</DigestValue>
      </Reference>
      <Reference URI="/xl/worksheets/sheet3.xml?ContentType=application/vnd.openxmlformats-officedocument.spreadsheetml.worksheet+xml">
        <DigestMethod Algorithm="http://www.w3.org/2001/04/xmlenc#sha256"/>
        <DigestValue>DSUBesTU0RKB+rAgQ6wD9fym2tjXh5Rj+F54ZGy1XlM=</DigestValue>
      </Reference>
      <Reference URI="/xl/worksheets/sheet4.xml?ContentType=application/vnd.openxmlformats-officedocument.spreadsheetml.worksheet+xml">
        <DigestMethod Algorithm="http://www.w3.org/2001/04/xmlenc#sha256"/>
        <DigestValue>El6qB3VmumlTQTdHQyp6uyGcpfYIZoM5Jy5IHKJBsrQ=</DigestValue>
      </Reference>
      <Reference URI="/xl/worksheets/sheet5.xml?ContentType=application/vnd.openxmlformats-officedocument.spreadsheetml.worksheet+xml">
        <DigestMethod Algorithm="http://www.w3.org/2001/04/xmlenc#sha256"/>
        <DigestValue>b05kHcxv+biNR6ha2VAzJ/fL65Pnck0NJo+Z2QyvwPg=</DigestValue>
      </Reference>
      <Reference URI="/xl/worksheets/sheet6.xml?ContentType=application/vnd.openxmlformats-officedocument.spreadsheetml.worksheet+xml">
        <DigestMethod Algorithm="http://www.w3.org/2001/04/xmlenc#sha256"/>
        <DigestValue>dFDeug6xKC9UkVpZYl2lLCe9Q5uGLfVF44jvasYl+wM=</DigestValue>
      </Reference>
      <Reference URI="/xl/worksheets/sheet7.xml?ContentType=application/vnd.openxmlformats-officedocument.spreadsheetml.worksheet+xml">
        <DigestMethod Algorithm="http://www.w3.org/2001/04/xmlenc#sha256"/>
        <DigestValue>yHeL/+TZp5GmaooofqgjzEeQfQbifnbrqRekvn+rg1M=</DigestValue>
      </Reference>
      <Reference URI="/xl/worksheets/sheet8.xml?ContentType=application/vnd.openxmlformats-officedocument.spreadsheetml.worksheet+xml">
        <DigestMethod Algorithm="http://www.w3.org/2001/04/xmlenc#sha256"/>
        <DigestValue>9Igkg1ajcuSLGMltPePioF+pa6GxU9ccq9l0fow9klo=</DigestValue>
      </Reference>
    </Manifest>
    <SignatureProperties>
      <SignatureProperty Id="idSignatureTime" Target="#idPackageSignature">
        <mdssi:SignatureTime xmlns:mdssi="http://schemas.openxmlformats.org/package/2006/digital-signature">
          <mdssi:Format>YYYY-MM-DDThh:mm:ssTZD</mdssi:Format>
          <mdssi:Value>2023-04-01T00:04:20Z</mdssi:Value>
        </mdssi:SignatureTime>
      </SignatureProperty>
    </SignatureProperties>
  </Object>
  <Object Id="idOfficeObject">
    <SignatureProperties>
      <SignatureProperty Id="idOfficeV1Details" Target="#idPackageSignature">
        <SignatureInfoV1 xmlns="http://schemas.microsoft.com/office/2006/digsig">
          <SetupID>{A2824BD2-D4D8-427C-BB8B-6EDAB32BBF0A}</SetupID>
          <SignatureText>Cristian Caballero S.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2023-04-01T00:04:20Z</xd:SigningTime>
          <xd:SigningCertificate>
            <xd:Cert>
              <xd:CertDigest>
                <DigestMethod Algorithm="http://www.w3.org/2001/04/xmlenc#sha256"/>
                <DigestValue>eP32mvbH0wosVvAhc0BiQDWi3v7b+B8BTp7d1/lsHGU=</DigestValue>
              </xd:CertDigest>
              <xd:IssuerSerial>
                <X509IssuerName>C=PY, O=DOCUMENTA S.A., CN=CA-DOCUMENTA S.A., SERIALNUMBER=RUC 80050172-1</X509IssuerName>
                <X509SerialNumber>571427602584296062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B/AAAAAAAAAAAAAACUHwAAkQwAACBFTUYAAAEADBwAAKo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ADsAxBfz3Ygy5gDXCE3aVwhNwAul1Zr4MV4A/AM5wOfl1ZrAQAAAAAAAAAQAOwDAAAAAAEAAADgxXgDLMZ4AxAA7ANoxXgAXE1NMrzFeAOQKHtt4MV4A/QM5wMAAAAAAADPdgAAAAAgxngDiwHmAxUAAAAAAAAANMl4AwAAeAMCxlZrEcZWaxxATTIAAAAAAAAAAAAAAAAAAAAAAAAAACzGeAMAAAAAGBDmAxUAAABcaEk4PMZ4A12yenYAAM92MMZ4AwAAAAA4xngDAAAAAJXro2gAAM92AAAAABMAFABcITdpEF/PdlDGeAOU+1t2AADPdgAAAAAAAAAAZHYACAAAAAAlAAAADAAAAAEAAAAYAAAADAAAAAAAAAASAAAADAAAAAEAAAAeAAAAGAAAAL0AAAAEAAAA9wAAABEAAAAlAAAADAAAAAEAAABUAAAAiAAAAL4AAAAEAAAA9QAAABAAAAABAAAA0XbJQasKyUG+AAAABAAAAAoAAABMAAAAAAAAAAAAAAAAAAAA//////////9gAAAAMwAxAC8AMAAzAC8AMgAwADIAMwAGAAAABgAAAAQAAAAGAAAABgAAAAQAAAAGAAAABgAAAAYAAAAGAAAASwAAAEAAAAAwAAAABQAAACAAAAABAAAAAQAAABAAAAAAAAAAAAAAAEEBAACAAAAAAAAAAAAAAABBAQAAgAAAAFIAAABwAQAAAgAAABAAAAAHAAAAAAAAAAAAAAC8AgAAAAAAAAECAiJTAHkAcwB0AGUAbQAAAAAAAAAAAAAAAAAAAAAAAAAAAAAAAAAAAAAAAAAAAAAAAAAAAAAAAAAAAAAAAAAAAAAAAAAAAJXro2gAAAAAgCClaAAAAAAFUKxoAAAAAHVN7WcAAAAAnEbtZwAAAACWQ+1nAAAAAFI97GcAAAAA3zDsZwAAAABwgOxnAAAAAFhK7GcAAAAAd9TiZwAAAAD40eJnAAAAANhdaWDA4ngDAAAAAMDneAPwg/5p9BQTCf7///8AAHgDrNOpdyjkeAMgy5gDgJ79aQAAAADY06l3//8AAAAAAAC71Kl3YOR4AyDleAMBllZrMiE3aQAAAAAAAAAAAAAAAAcAAAAAAAAAEbt5dkDkeAMHAAAAWOV4A1jleAMAAgAA/P///wEAAAAAAAAAAAAAAAAAAABgJYYZ8MTQ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gA8wB4AMAAAAAIAAAACwi4AMAAAAAAACYAygi4APMF0cAFJl3A65eqXcAAAAArl6pdwAAAAAAAAAAIAAAACBxaBkcmXcDMJl3A4C9RGkAAJgDAAAAACAAAAD4nXcDSINLK0SZdwMZL+BnIAAAAAEAAAAPAAAAvJ13AwAA4GegDwAAvOQ1bVAMR2gTt+BnMLD2IjCw9iIgcWgZAAAAAP////9QDEdo0vjpZxQAAAABAAAAYEdIaLzgNW0AAAAAAAAAABG7eXZomncDBgAAALSadwO0mncDAAIAAPz///8BAAAAAAAAAAAAAAAAAAAAAAAAAAAAAAC4DbQj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5AAAARwAAACkAAAAzAAAAkQAAABUAAAAhAPAAAAAAAAAAAAAAAIA/AAAAAAAAAAAAAIA/AAAAAAAAAAAAAAAAAAAAAAAAAAAAAAAAAAAAAAAAAAAlAAAADAAAAAAAAIAoAAAADAAAAAQAAABSAAAAcAEAAAQAAADw////AAAAAAAAAAAAAAAAkAEAAAAAAAEAAAAAcwBlAGcAbwBlACAAdQBpAAAAAAAAAAAAAAAAAAAAAAAAAAAAAAAAAAAAAAAAAAAAAAAAAAAAAAAAAAAAAAAAAAAA52cIEs8FAAAAAAAAAAAAAABAiOA1bQAAAEIBJ/9nMG3fKwEAAABsm3cDIAAAAIgnhhkAAAAAaJt3AwAAAAAAAAAAZOU1AAgAAAAHAAAAUGo7E6w72iIBAAAAHJoAACH84GfYLEhoHOM1bUC+HCNMFkdoQL4cIwSGKyPYLEhoAADgwXCfdwBgthwjAAAAAAAAAAAVAAAAJAAAAEEAcgBpAGEAbAAAAK784Gcc4zVtiJx3A0wWR2j/////lJx3AAAAAAAAAAAAEbt5dgOk4mcJAAAATJt3A0ybdwMAAgAA/P///wEAAAAAAAAAAAAAAAAAAAAAAAAAAAAAAECgDSNkdgAIAAAAACUAAAAMAAAABAAAABgAAAAMAAAAAAAAABIAAAAMAAAAAQAAAB4AAAAYAAAAKQAAADMAAAC6AAAASAAAACUAAAAMAAAABAAAAFQAAADQAAAAKgAAADMAAAC4AAAARwAAAAEAAADRdslBqwrJQSoAAAAzAAAAFgAAAEwAAAAAAAAAAAAAAAAAAAD//////////3gAAABDAHIAaQBzAHQAaQBhAG4AIABDAGEAYgBhAGwAbABlAHIAbwAgAFMALgAgAAoAAAAGAAAABAAAAAcAAAAFAAAABAAAAAgAAAAJAAAABAAAAAoAAAAIAAAACQAAAAgAAAAEAAAABAAAAAgAAAAGAAAACQAAAAQAAAAJAAAAAwAAAAQAAABLAAAAQAAAADAAAAAFAAAAIAAAAAEAAAABAAAAEAAAAAAAAAAAAAAAQQEAAIAAAAAAAAAAAAAAAEEBAACAAAAAJQAAAAwAAAACAAAAJwAAABgAAAAFAAAAAAAAAP///wAAAAAAJQAAAAwAAAAFAAAATAAAAGQAAAAAAAAAUAAAAEABAAB8AAAAAAAAAFAAAABB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uAAAAAoAAABQAAAAZAAAAFwAAAABAAAA0XbJQasKyUEKAAAAUAAAABIAAABMAAAAAAAAAAAAAAAAAAAA//////////9wAAAAQwByAGkAcwB0AGkAYQBuACAAQwBhAGIAYQBsAGwAZQByAG8ABwAAAAQAAAADAAAABQAAAAQAAAADAAAABgAAAAcAAAADAAAABwAAAAYAAAAHAAAABgAAAAMAAAADAAAABgAAAAQAAAAHAAAASwAAAEAAAAAwAAAABQAAACAAAAABAAAAAQAAABAAAAAAAAAAAAAAAEEBAACAAAAAAAAAAAAAAABB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eAAAAAoAAABgAAAALwAAAGwAAAABAAAA0XbJQasKyUEKAAAAYAAAAAcAAABMAAAAAAAAAAAAAAAAAAAA//////////9cAAAAUwDtAG4AZABpAGMAbwAAAAYAAAADAAAABwAAAAcAAAADAAAABQAAAAcAAABLAAAAQAAAADAAAAAFAAAAIAAAAAEAAAABAAAAEAAAAAAAAAAAAAAAQQEAAIAAAAAAAAAAAAAAAEEBAACAAAAAJQAAAAwAAAACAAAAJwAAABgAAAAFAAAAAAAAAP///wAAAAAAJQAAAAwAAAAFAAAATAAAAGQAAAAJAAAAcAAAADcBAAB8AAAACQAAAHAAAAAvAQAADQAAACEA8AAAAAAAAAAAAAAAgD8AAAAAAAAAAAAAgD8AAAAAAAAAAAAAAAAAAAAAAAAAAAAAAAAAAAAAAAAAACUAAAAMAAAAAAAAgCgAAAAMAAAABQAAACUAAAAMAAAAAQAAABgAAAAMAAAAAAAAABIAAAAMAAAAAQAAABYAAAAMAAAAAAAAAFQAAAB4AQAACgAAAHAAAAA2AQAAfAAAAAEAAADRdslBqwrJQQoAAABwAAAAMgAAAEwAAAAEAAAACQAAAHAAAAA4AQAAfQAAALAAAABGAGkAcgBtAGEAZABvACAAcABvAHIAOgAgAEMAUgBJAFMAVABJAEEATgAgAEIARQBSAE4AQQBSAEQASQBOAE8AIABDAEEAQgBBAEwATABFAFIATwAgAFMAQQBOAEMASABFAFoABgAAAAMAAAAEAAAACQAAAAYAAAAHAAAABwAAAAMAAAAHAAAABwAAAAQAAAADAAAAAwAAAAcAAAAHAAAAAwAAAAYAAAAGAAAAAwAAAAcAAAAIAAAAAwAAAAYAAAAGAAAABwAAAAgAAAAHAAAABwAAAAgAAAADAAAACAAAAAkAAAADAAAABwAAAAcAAAAGAAAABwAAAAUAAAAFAAAABgAAAAcAAAAJAAAAAwAAAAYAAAAHAAAACAAAAAcAAAAIAAAABgAAAAYAAAAWAAAADAAAAAAAAAAlAAAADAAAAAIAAAAOAAAAFAAAAAAAAAAQAAAAFAAAAA==</Object>
  <Object Id="idInvalidSigLnImg">AQAAAGwAAAAAAAAAAAAAAEABAAB/AAAAAAAAAAAAAACUHwAAkQwAACBFTUYAAAEAeCEAALE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EADsAxBfz3Ygy5gDXCE3aVwhNwAul1Zr4MV4A/AM5wOfl1ZrAQAAAAAAAAAQAOwDAAAAAAEAAADgxXgDLMZ4AxAA7ANoxXgAXE1NMrzFeAOQKHtt4MV4A/QM5wMAAAAAAADPdgAAAAAgxngDiwHmAxUAAAAAAAAANMl4AwAAeAMCxlZrEcZWaxxATTIAAAAAAAAAAAAAAAAAAAAAAAAAACzGeAMAAAAAGBDmAxUAAABcaEk4PMZ4A12yenYAAM92MMZ4AwAAAAA4xngDAAAAAJXro2gAAM92AAAAABMAFABcITdpEF/PdlDGeAOU+1t2AADPdg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QQEAAIAAAAAAAAAAAAAAAEEBAACAAAAAUgAAAHABAAACAAAAEAAAAAcAAAAAAAAAAAAAALwCAAAAAAAAAQICIlMAeQBzAHQAZQBtAAAAAAAAAAAAAAAAAAAAAAAAAAAAAAAAAAAAAAAAAAAAAAAAAAAAAAAAAAAAAAAAAAAAAAAAAAAAleujaAAAAACAIKVoAAAAAAVQrGgAAAAAdU3tZwAAAACcRu1nAAAAAJZD7WcAAAAAUj3sZwAAAADfMOxnAAAAAHCA7GcAAAAAWErsZwAAAAB31OJnAAAAAPjR4mcAAAAA2F1pYMDieAMAAAAAwOd4A/CD/mn0FBMJ/v///wAAeAOs06l3KOR4AyDLmAOAnv1pAAAAANjTqXf//wAAAAAAALvUqXdg5HgDIOV4AwGWVmsyITdpAAAAAAAAAAAAAAAABwAAAAAAAAARu3l2QOR4AwcAAABY5XgDWOV4AwACAAD8////AQAAAAAAAAAAAAAAAAAAAGAlhhnwxNB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OADzAHgAwAAAAAgAAAALCLgAwAAAAAAAJgDKCLgA8wXRwAUmXcDrl6pdwAAAACuXql3AAAAAAAAAAAgAAAAIHFoGRyZdwMwmXcDgL1EaQAAmAMAAAAAIAAAAPiddwNIg0srRJl3Axkv4GcgAAAAAQAAAA8AAAC8nXcDAADgZ6APAAC85DVtUAxHaBO34GcwsPYiMLD2IiBxaBkAAAAA/////1AMR2jS+OlnFAAAAAEAAABgR0hovOA1bQAAAAAAAAAAEbt5dmiadwMGAAAAtJp3A7SadwMAAgAA/P///wEAAAAAAAAAAAAAAAAAAAAAAAAAAAAAALgNtCN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DnZwgSzwUAAAAAAAAAAAAAAECI4DVtAAAAQgEn/2cwbd8rAQAAAGybdwMgAAAAiCeGGQAAAABom3cDAAAAAAAAAABk5TUACAAAAAcAAABQajsTrDvaIgEAAAAcmgAAIfzgZ9gsSGgc4zVtQL4cI0wWR2hAvhwjBIYrI9gsSGgAAODBcJ93AGC2HCMAAAAAAAAAABUAAAAkAAAAQQByAGkAYQBsAAAArvzgZxzjNW2InHcDTBZHaP////+UnHcAAAAAAAAAAAARu3l2A6TiZwkAAABMm3cDTJt3AwACAAD8////AQAAAAAAAAAAAAAAAAAAAAAAAAAAAAAAQKANI2R2AAgAAAAAJQAAAAwAAAAEAAAAGAAAAAwAAAAAAAAAEgAAAAwAAAABAAAAHgAAABgAAAApAAAAMwAAALoAAABIAAAAJQAAAAwAAAAEAAAAVAAAANAAAAAqAAAAMwAAALgAAABHAAAAAQAAANF2yUGrCslBKgAAADMAAAAWAAAATAAAAAAAAAAAAAAAAAAAAP//////////eAAAAEMAcgBpAHMAdABpAGEAbgAgAEMAYQBiAGEAbABsAGUAcgBvACAAUwAuACAACgAAAAYAAAAEAAAABwAAAAUAAAAEAAAACAAAAAkAAAAEAAAACgAAAAgAAAAJAAAACAAAAAQAAAAEAAAACAAAAAYAAAAJAAAABAAAAAkAAAADAAAABAAAAEsAAABAAAAAMAAAAAUAAAAgAAAAAQAAAAEAAAAQAAAAAAAAAAAAAABBAQAAgAAAAAAAAAAAAAAAQQEAAIAAAAAlAAAADAAAAAIAAAAnAAAAGAAAAAUAAAAAAAAA////AAAAAAAlAAAADAAAAAUAAABMAAAAZAAAAAAAAABQAAAAQAEAAHwAAAAAAAAAUAAAAE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kAAAAXAAAAAEAAADRdslBqwrJQQoAAABQAAAAEgAAAEwAAAAAAAAAAAAAAAAAAAD//////////3AAAABDAHIAaQBzAHQAaQBhAG4AIABDAGEAYgBhAGwAbABlAHIAbwAHAAAABAAAAAMAAAAFAAAABAAAAAMAAAAGAAAABwAAAAMAAAAHAAAABgAAAAcAAAAGAAAAAwAAAAMAAAAGAAAABAAAAAcAAABLAAAAQAAAADAAAAAFAAAAIAAAAAEAAAABAAAAEAAAAAAAAAAAAAAAQQEAAIAAAAAAAAAAAAAAAE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RdslBqwrJQQoAAABgAAAABwAAAEwAAAAAAAAAAAAAAAAAAAD//////////1wAAABTAO0AbgBkAGkAYwBvAAAABgAAAAMAAAAHAAAABwAAAAMAAAAFAAAABwAAAEsAAABAAAAAMAAAAAUAAAAgAAAAAQAAAAEAAAAQAAAAAAAAAAAAAABBAQAAgAAAAAAAAAAAAAAAQQEAAIAAAAAlAAAADAAAAAIAAAAnAAAAGAAAAAUAAAAAAAAA////AAAAAAAlAAAADAAAAAUAAABMAAAAZAAAAAkAAABwAAAANwEAAHwAAAAJAAAAcAAAAC8BAAANAAAAIQDwAAAAAAAAAAAAAACAPwAAAAAAAAAAAACAPwAAAAAAAAAAAAAAAAAAAAAAAAAAAAAAAAAAAAAAAAAAJQAAAAwAAAAAAACAKAAAAAwAAAAFAAAAJQAAAAwAAAABAAAAGAAAAAwAAAAAAAAAEgAAAAwAAAABAAAAFgAAAAwAAAAAAAAAVAAAAHgBAAAKAAAAcAAAADYBAAB8AAAAAQAAANF2yUGrCslBCgAAAHAAAAAyAAAATAAAAAQAAAAJAAAAcAAAADgBAAB9AAAAsAAAAEYAaQByAG0AYQBkAG8AIABwAG8AcgA6ACAAQwBSAEkAUwBUAEkAQQBOACAAQgBFAFIATgBBAFIARABJAE4ATwAgAEMAQQBCAEEATABMAEUAUgBPACAAUwBBAE4AQwBIAEUAWgAGAAAAAwAAAAQAAAAJAAAABgAAAAcAAAAHAAAAAwAAAAcAAAAHAAAABAAAAAMAAAADAAAABwAAAAcAAAADAAAABgAAAAYAAAADAAAABwAAAAgAAAADAAAABgAAAAYAAAAHAAAACAAAAAcAAAAHAAAACAAAAAMAAAAIAAAACQAAAAMAAAAHAAAABwAAAAYAAAAHAAAABQAAAAUAAAAGAAAABwAAAAkAAAADAAAABgAAAAcAAAAIAAAABwAAAAg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6UzFaNVK/GjXbImzPdgGCZk9XZ/MZ3ndMbm08rj/sdc=</DigestValue>
    </Reference>
    <Reference Type="http://www.w3.org/2000/09/xmldsig#Object" URI="#idOfficeObject">
      <DigestMethod Algorithm="http://www.w3.org/2001/04/xmlenc#sha256"/>
      <DigestValue>yU4ze1s/0A+H51dNT51JsEa8RZyvkrP5SdgPgL8AiAc=</DigestValue>
    </Reference>
    <Reference Type="http://uri.etsi.org/01903#SignedProperties" URI="#idSignedProperties">
      <Transforms>
        <Transform Algorithm="http://www.w3.org/TR/2001/REC-xml-c14n-20010315"/>
      </Transforms>
      <DigestMethod Algorithm="http://www.w3.org/2001/04/xmlenc#sha256"/>
      <DigestValue>XLZ0OJACAXN7ToGZoiyGuoiXhRXoxr7P5Gm9nd38SrQ=</DigestValue>
    </Reference>
    <Reference Type="http://www.w3.org/2000/09/xmldsig#Object" URI="#idValidSigLnImg">
      <DigestMethod Algorithm="http://www.w3.org/2001/04/xmlenc#sha256"/>
      <DigestValue>eH0S9bdPQyqsWTBvNNep4k7NdsMN2fL+EZWTDb5XCMg=</DigestValue>
    </Reference>
    <Reference Type="http://www.w3.org/2000/09/xmldsig#Object" URI="#idInvalidSigLnImg">
      <DigestMethod Algorithm="http://www.w3.org/2001/04/xmlenc#sha256"/>
      <DigestValue>Q+KEy8HCOnFdr/ciIshb19ztm5hcc+MJWIp9RKUXQIc=</DigestValue>
    </Reference>
  </SignedInfo>
  <SignatureValue>xvaP6BWFN1a1APG9kwQ2fWWANTWNvYi2rU5AZeDsnfOtbsTSSuVwfIlJI73V9GFDL2L+y3R3IGfr
JF9/IIPUKLhrhxMGMhrnK8/wmPOBg4d8bnVjoKWCBnBgp4AIn7n0WZQKu46EzZhlqjx15Ui5qWbv
CNYRISNOPSBnYHruiMLHfttVwV7RH+2Nhp+W9cASpb0DLVHdsub4xKJgjHr4YUFlmGMYqHpZQ9bX
4uQTpb3jTjN3MN3J8dgemo9R+L7u9kwumpVqBf9X/lSDEPFWl2PtMCyv2pXA6bWFwn+RYHbPynWe
6lwVjbbLZr9d803nuYkyeRd2NHdCU7o6/hHwog==</SignatureValue>
  <KeyInfo>
    <X509Data>
      <X509Certificate>MIIH9TCCBd2gAwIBAgIIJ8eSouBeEPswDQYJKoZIhvcNAQELBQAwWzEXMBUGA1UEBRMOUlVDIDgwMDUwMTcyLTExGjAYBgNVBAMTEUNBLURPQ1VNRU5UQSBTLkEuMRcwFQYDVQQKEw5ET0NVTUVOVEEgUy5BLjELMAkGA1UEBhMCUFkwHhcNMjEwNDIxMTQwMTMxWhcNMjMwNDIxMTQxMTMxWjCBlzELMAkGA1UEBhMCUFkxETAPBgNVBAQMCEJSVUdJQVRJMRIwEAYDVQQFEwlDSTgyNDI5NjIxFTATBgNVBCoMDERBUklPIEFOSUJBTDEXMBUGA1UECgwOUEVSU09OQSBGSVNJQ0ExETAPBgNVBAsMCEZJUk1BIEYyMR4wHAYDVQQDDBVEQVJJTyBBTklCQUwgQlJVR0lBVEkwggEiMA0GCSqGSIb3DQEBAQUAA4IBDwAwggEKAoIBAQDSsSkqPLZecEjloDcFNcNYzEO+dy+Gnh1VfGMoE7KqYOIbXr4n1u0FltYse5xXfC2RRJl70LkeACBH+bBOkBWPsMBmQNfSQpX+ZKyKfYraC4l7u61F8l03QJGH8NGzP+35geJ9+CFhyzJMu5p+pFycYZEZYr/31rHg3KK1qbcp4I3anAogANNhy5V+lgoUW0yIzjim+5LO+vpzfrDNlfd9KQTHNbi5KA78+t2HHCO+Gxidk/H0S1X2HDrc35PoJOAf6LxacIeO6vYSWxewZCnPQN80e9s47vB4rSAZ1JQkgV3Ofp+8EOovcKFNyTN5GKm6WHDk5/Ah4ZPPJI6Wih7dAgMBAAGjggN+MIIDejAMBgNVHRMBAf8EAjAAMA4GA1UdDwEB/wQEAwIF4DAqBgNVHSUBAf8EIDAeBggrBgEFBQcDAQYIKwYBBQUHAwIGCCsGAQUFBwMEMB0GA1UdDgQWBBS5cqH21gUgKWufoIsWlwev4Rcn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GFyaW9icnVnaWF0a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fK8A1FGWEvZj7YsoI/USx02KRw/RgpSRYvxvF5nZ8L+nekL8FgmOo6EmMZANZxLG8KcZY9JkgxDrJ7Q4d363dgYK2mlTLhZnDtdGBiNmlnXkt+XIftNeyNn5lbxJ1oSHkRNVnzfS1OOH21ScZXBjh1xA08+oyZMuWqPT6cbfZ9AX/0UmtWwcYQdElX0YZ7H/Jwz9EhhXzEu1dSaXlKS8UzWFo3dCXpdLZOKk/UATW5nwDOvl1mFTwfXI5+m/twgVNEqriD5JMPkgbsavJUmReaqOj8lbJJBA/X765fZTk5I/SoEFfx/D9OJarE4Ra5XDBiKcr3+EJZuZZSDbIiLigWBIecggUvI+jt9b7M0U9hubgznEj4aKnR27bCTjd8mfg5cndDaddp/UUnZlT2KB9fKofYn1yCNneWCkRkAC8C8+SblYB7wAHZLPtj4br/l9j98261DHrZplKRtfUJxubjLOLrYEFJje/FLVFMJ3+srPrcf2mk9LWKH9yhSFGHj5HfRbSQI9XNUEdyb2RdoUN97haPsW2/DGMpFVVnGBssJo1OR8RmJ8D8Ubxjdc8/6wJQ88H8hzRSwXqf/pwwwH9skOBq5TIGoK9LXrmvcsem0Z6OPp0g1vGLtWY9Q2hRBj5L5XHjLexm6u3jsh796GKI5ZGI0G4MkcOEtXggnik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ZghWfFpEJ9c5G5sxsnUWt0b2W2atSvQkzUkwvgQjNkw=</DigestValue>
      </Reference>
      <Reference URI="/xl/drawings/drawing2.xml?ContentType=application/vnd.openxmlformats-officedocument.drawing+xml">
        <DigestMethod Algorithm="http://www.w3.org/2001/04/xmlenc#sha256"/>
        <DigestValue>LgGTqPdGG/V8z4ahz3z30qB/naDPMt7wPJCwpi9oZNI=</DigestValue>
      </Reference>
      <Reference URI="/xl/drawings/drawing3.xml?ContentType=application/vnd.openxmlformats-officedocument.drawing+xml">
        <DigestMethod Algorithm="http://www.w3.org/2001/04/xmlenc#sha256"/>
        <DigestValue>cA6PdRQ4Wqpkqjiv45Ucwu7t9ZaaLEuFfvETT+bePKA=</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lqNC8c4cYAWGjvrAzvC7rKqmcCZO9uCwEYvECJc1YZ8=</DigestValue>
      </Reference>
      <Reference URI="/xl/drawings/vmlDrawing1.vml?ContentType=application/vnd.openxmlformats-officedocument.vmlDrawing">
        <DigestMethod Algorithm="http://www.w3.org/2001/04/xmlenc#sha256"/>
        <DigestValue>a56Fw5rkAzlO7FudOnr/WleBZVFoeCB3xRuYMQvqlr0=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KdL+8LCiGc/7Ex2wG5bGBpw1vCDzybWm8O8i/jwSBFM=</DigestValue>
      </Reference>
      <Reference URI="/xl/media/image3.emf?ContentType=image/x-emf">
        <DigestMethod Algorithm="http://www.w3.org/2001/04/xmlenc#sha256"/>
        <DigestValue>bInipr9XV8KRNGE7rXPENcKpt08K47zJ269AOJDrl0c=</DigestValue>
      </Reference>
      <Reference URI="/xl/media/image4.emf?ContentType=image/x-emf">
        <DigestMethod Algorithm="http://www.w3.org/2001/04/xmlenc#sha256"/>
        <DigestValue>5lnfxl7UJ/yTeE4EHTdwJNkRPT+ZNP1ZCwaADJP2F4g=</DigestValue>
      </Reference>
      <Reference URI="/xl/media/image5.emf?ContentType=image/x-emf">
        <DigestMethod Algorithm="http://www.w3.org/2001/04/xmlenc#sha256"/>
        <DigestValue>NiRniisNNEVOCsYwMh9AzBvCYZZJuOUR4Mwktq2UZF0=</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nrwW2aOzrJ6w3s+3W+h5IvHukzB/6FZNl1merJBqyjs=</DigestValue>
      </Reference>
      <Reference URI="/xl/printerSettings/printerSettings15.bin?ContentType=application/vnd.openxmlformats-officedocument.spreadsheetml.printerSettings">
        <DigestMethod Algorithm="http://www.w3.org/2001/04/xmlenc#sha256"/>
        <DigestValue>lRoAe/mTaTGs/ie48E4RHaNSrD83b2F7kdeF2aA9Dmk=</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bzX8tJO2B1/sgbz4IqwN6Qmv4daysuBV07tUYbJu82o=</DigestValue>
      </Reference>
      <Reference URI="/xl/printerSettings/printerSettings21.bin?ContentType=application/vnd.openxmlformats-officedocument.spreadsheetml.printerSettings">
        <DigestMethod Algorithm="http://www.w3.org/2001/04/xmlenc#sha256"/>
        <DigestValue>HeMXh0BvJ5EJgLU/vDhAs8Wted+7ofJnylrfXHCWHDg=</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nrwW2aOzrJ6w3s+3W+h5IvHukzB/6FZNl1merJBqyjs=</DigestValue>
      </Reference>
      <Reference URI="/xl/printerSettings/printerSettings27.bin?ContentType=application/vnd.openxmlformats-officedocument.spreadsheetml.printerSettings">
        <DigestMethod Algorithm="http://www.w3.org/2001/04/xmlenc#sha256"/>
        <DigestValue>lRoAe/mTaTGs/ie48E4RHaNSrD83b2F7kdeF2aA9Dmk=</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AJzHPuZjWFngczH/xsUd62OVqmQdA8sSRt3Y8JhmUCw=</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oCfTZb8w9C1evwcKPXKMe3zELfkaoss69YKNn1ZsBWg=</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qyDsOob/rXgBLy2ens1unIpBZm//Ki0qbVyd8uX9/2I=</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DOgLGVPlzkgRYdwdNNZDCngjkCLcLfzUlx2PqgYNSis=</DigestValue>
      </Reference>
      <Reference URI="/xl/styles.xml?ContentType=application/vnd.openxmlformats-officedocument.spreadsheetml.styles+xml">
        <DigestMethod Algorithm="http://www.w3.org/2001/04/xmlenc#sha256"/>
        <DigestValue>siFd4hDQgclMUrLT1ftOj88bCuL7T+sC6rBb6bawevg=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i/FvaVYl6wYn8QjPvpdxR8z1ikhuhMr2h4TfvZBxfcE=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G0pW8Zz25//UXlnZd2YhvejmnQ4TBZrQ0+hn6wGJZzI=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iy4swpSqN+kSvESxnO2n5Bpx/b1IJX9J4J3/ANKU684=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NvtEqvR2hrv+i1y6IsTMleGGetyAaAmKijXsbXf0RJ8=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mUlg2l2lqSaxW92mjvPJL+S7WvNy2a6p1CulYdjFeJI=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Gxt+F/RDO+RDHg5InmyryLvuemNflRkHDUSRF0j3yvI=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e+A7fwkc8FE9nI/wup/FDRwDCnutiLe6IxvSfPT8rO4=</DigestValue>
      </Reference>
      <Reference URI="/xl/worksheets/sheet1.xml?ContentType=application/vnd.openxmlformats-officedocument.spreadsheetml.worksheet+xml">
        <DigestMethod Algorithm="http://www.w3.org/2001/04/xmlenc#sha256"/>
        <DigestValue>wge5hxfhuzIcP0hKH5yMVdfSJ60gFp/buUZSTqfv0OU=</DigestValue>
      </Reference>
      <Reference URI="/xl/worksheets/sheet2.xml?ContentType=application/vnd.openxmlformats-officedocument.spreadsheetml.worksheet+xml">
        <DigestMethod Algorithm="http://www.w3.org/2001/04/xmlenc#sha256"/>
        <DigestValue>WoPzW6W8lBuA54r2xeiR3G27zLhACazvKraQb6EAjMY=</DigestValue>
      </Reference>
      <Reference URI="/xl/worksheets/sheet3.xml?ContentType=application/vnd.openxmlformats-officedocument.spreadsheetml.worksheet+xml">
        <DigestMethod Algorithm="http://www.w3.org/2001/04/xmlenc#sha256"/>
        <DigestValue>DSUBesTU0RKB+rAgQ6wD9fym2tjXh5Rj+F54ZGy1XlM=</DigestValue>
      </Reference>
      <Reference URI="/xl/worksheets/sheet4.xml?ContentType=application/vnd.openxmlformats-officedocument.spreadsheetml.worksheet+xml">
        <DigestMethod Algorithm="http://www.w3.org/2001/04/xmlenc#sha256"/>
        <DigestValue>El6qB3VmumlTQTdHQyp6uyGcpfYIZoM5Jy5IHKJBsrQ=</DigestValue>
      </Reference>
      <Reference URI="/xl/worksheets/sheet5.xml?ContentType=application/vnd.openxmlformats-officedocument.spreadsheetml.worksheet+xml">
        <DigestMethod Algorithm="http://www.w3.org/2001/04/xmlenc#sha256"/>
        <DigestValue>b05kHcxv+biNR6ha2VAzJ/fL65Pnck0NJo+Z2QyvwPg=</DigestValue>
      </Reference>
      <Reference URI="/xl/worksheets/sheet6.xml?ContentType=application/vnd.openxmlformats-officedocument.spreadsheetml.worksheet+xml">
        <DigestMethod Algorithm="http://www.w3.org/2001/04/xmlenc#sha256"/>
        <DigestValue>dFDeug6xKC9UkVpZYl2lLCe9Q5uGLfVF44jvasYl+wM=</DigestValue>
      </Reference>
      <Reference URI="/xl/worksheets/sheet7.xml?ContentType=application/vnd.openxmlformats-officedocument.spreadsheetml.worksheet+xml">
        <DigestMethod Algorithm="http://www.w3.org/2001/04/xmlenc#sha256"/>
        <DigestValue>yHeL/+TZp5GmaooofqgjzEeQfQbifnbrqRekvn+rg1M=</DigestValue>
      </Reference>
      <Reference URI="/xl/worksheets/sheet8.xml?ContentType=application/vnd.openxmlformats-officedocument.spreadsheetml.worksheet+xml">
        <DigestMethod Algorithm="http://www.w3.org/2001/04/xmlenc#sha256"/>
        <DigestValue>9Igkg1ajcuSLGMltPePioF+pa6GxU9ccq9l0fow9klo=</DigestValue>
      </Reference>
    </Manifest>
    <SignatureProperties>
      <SignatureProperty Id="idSignatureTime" Target="#idPackageSignature">
        <mdssi:SignatureTime xmlns:mdssi="http://schemas.openxmlformats.org/package/2006/digital-signature">
          <mdssi:Format>YYYY-MM-DDThh:mm:ssTZD</mdssi:Format>
          <mdssi:Value>2023-04-01T00:23:53Z</mdssi:Value>
        </mdssi:SignatureTime>
      </SignatureProperty>
    </SignatureProperties>
  </Object>
  <Object Id="idOfficeObject">
    <SignatureProperties>
      <SignatureProperty Id="idOfficeV1Details" Target="#idPackageSignature">
        <SignatureInfoV1 xmlns="http://schemas.microsoft.com/office/2006/digsig">
          <SetupID>{80F3224C-A591-4608-9AA8-3BF7AC353E3F}</SetupID>
          <SignatureText>Dario Brugiati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2023-04-01T00:23:53Z</xd:SigningTime>
          <xd:SigningCertificate>
            <xd:Cert>
              <xd:CertDigest>
                <DigestMethod Algorithm="http://www.w3.org/2001/04/xmlenc#sha256"/>
                <DigestValue>BoKJb31ztC9XiZPJ5lhmieftSgGps0ZcWNL2WumC9/s=</DigestValue>
              </xd:CertDigest>
              <xd:IssuerSerial>
                <X509IssuerName>C=PY, O=DOCUMENTA S.A., CN=CA-DOCUMENTA S.A., SERIALNUMBER=RUC 80050172-1</X509IssuerName>
                <X509SerialNumber>2866420916091228411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j0EmtI9BMQAAADsAAAAOAAAATAAAAAAAAAAAAAAAAAAAAP//////////aAAAAEQAYQByAGk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eAAAAcQAAAAEAAABVVY9BJrSPQQ8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O0AAACbAAAADgAAAIsAAADgAAAAEQAAACEA8AAAAAAAAAAAAAAAgD8AAAAAAAAAAAAAgD8AAAAAAAAAAAAAAAAAAAAAAAAAAAAAAAAAAAAAAAAAACUAAAAMAAAAAAAAgCgAAAAMAAAABQAAACUAAAAMAAAAAQAAABgAAAAMAAAAAAAAABIAAAAMAAAAAQAAABYAAAAMAAAAAAAAAFQAAAAYAQAADwAAAIsAAADsAAAAmwAAAAEAAABVVY9BJrSPQQ8AAACLAAAAIgAAAEwAAAAEAAAADgAAAIsAAADu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8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a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LeTEGz5VXx+a871H/ctVsbOLZ+/EQ9093AImr3JopHU=</DigestValue>
    </Reference>
    <Reference Type="http://www.w3.org/2000/09/xmldsig#Object" URI="#idOfficeObject">
      <DigestMethod Algorithm="http://www.w3.org/2001/04/xmlenc#sha256"/>
      <DigestValue>znQDsWVqVcbKSoP1Ij7z0IDb1CLYDM8tjsQ/R+UqtHk=</DigestValue>
    </Reference>
    <Reference Type="http://uri.etsi.org/01903#SignedProperties" URI="#idSignedProperties">
      <Transforms>
        <Transform Algorithm="http://www.w3.org/TR/2001/REC-xml-c14n-20010315"/>
      </Transforms>
      <DigestMethod Algorithm="http://www.w3.org/2001/04/xmlenc#sha256"/>
      <DigestValue>toV87b+ywy7Zr4Y2RbfQA3x5QfBXj2XNp8BDqaydJC0=</DigestValue>
    </Reference>
    <Reference Type="http://www.w3.org/2000/09/xmldsig#Object" URI="#idValidSigLnImg">
      <DigestMethod Algorithm="http://www.w3.org/2001/04/xmlenc#sha256"/>
      <DigestValue>9s0FOSPncMfBUzmrH0JQ3Y0Jm/Emqy8uEAgrXK6TJd4=</DigestValue>
    </Reference>
    <Reference Type="http://www.w3.org/2000/09/xmldsig#Object" URI="#idInvalidSigLnImg">
      <DigestMethod Algorithm="http://www.w3.org/2001/04/xmlenc#sha256"/>
      <DigestValue>xzrSfJrCoIpfyg/USCerBrAB16wgrOuIaXqDtVvubrk=</DigestValue>
    </Reference>
  </SignedInfo>
  <SignatureValue>T8udVMI2Lwy7QQ7h9zRq0T4uk4259oxmtsu3SRSa72XAnlzigcscZgBCMZH4mg2AKaHwMUifeXtf
fDusltLv7yDE/3s63gkskCT5+FimbUKmpYxzFWt+CuqJ1jrvvLZIX2RxwGoP69+F50xb4GT26ttR
eqTqTNYZwbBJ68YOU0JuGzlZhP/ouOwl9aIZGqhPNQoat7gz/cXFcq/BbkCFmZDqJXWISBcRsvHW
tUf8RaMWhAHKkmy3keeejKQPG/RobYeyJitWOajftymGXwv63xOfYq44gvry76qaT6ruj9/mFgqj
nOjlAlmAdvpT0hm/HdjZXdF5pO1BfT7I+XTZFw==</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ZghWfFpEJ9c5G5sxsnUWt0b2W2atSvQkzUkwvgQjNkw=</DigestValue>
      </Reference>
      <Reference URI="/xl/drawings/drawing2.xml?ContentType=application/vnd.openxmlformats-officedocument.drawing+xml">
        <DigestMethod Algorithm="http://www.w3.org/2001/04/xmlenc#sha256"/>
        <DigestValue>LgGTqPdGG/V8z4ahz3z30qB/naDPMt7wPJCwpi9oZNI=</DigestValue>
      </Reference>
      <Reference URI="/xl/drawings/drawing3.xml?ContentType=application/vnd.openxmlformats-officedocument.drawing+xml">
        <DigestMethod Algorithm="http://www.w3.org/2001/04/xmlenc#sha256"/>
        <DigestValue>cA6PdRQ4Wqpkqjiv45Ucwu7t9ZaaLEuFfvETT+bePKA=</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lqNC8c4cYAWGjvrAzvC7rKqmcCZO9uCwEYvECJc1YZ8=</DigestValue>
      </Reference>
      <Reference URI="/xl/drawings/vmlDrawing1.vml?ContentType=application/vnd.openxmlformats-officedocument.vmlDrawing">
        <DigestMethod Algorithm="http://www.w3.org/2001/04/xmlenc#sha256"/>
        <DigestValue>a56Fw5rkAzlO7FudOnr/WleBZVFoeCB3xRuYMQvqlr0=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KdL+8LCiGc/7Ex2wG5bGBpw1vCDzybWm8O8i/jwSBFM=</DigestValue>
      </Reference>
      <Reference URI="/xl/media/image3.emf?ContentType=image/x-emf">
        <DigestMethod Algorithm="http://www.w3.org/2001/04/xmlenc#sha256"/>
        <DigestValue>bInipr9XV8KRNGE7rXPENcKpt08K47zJ269AOJDrl0c=</DigestValue>
      </Reference>
      <Reference URI="/xl/media/image4.emf?ContentType=image/x-emf">
        <DigestMethod Algorithm="http://www.w3.org/2001/04/xmlenc#sha256"/>
        <DigestValue>5lnfxl7UJ/yTeE4EHTdwJNkRPT+ZNP1ZCwaADJP2F4g=</DigestValue>
      </Reference>
      <Reference URI="/xl/media/image5.emf?ContentType=image/x-emf">
        <DigestMethod Algorithm="http://www.w3.org/2001/04/xmlenc#sha256"/>
        <DigestValue>NiRniisNNEVOCsYwMh9AzBvCYZZJuOUR4Mwktq2UZF0=</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nrwW2aOzrJ6w3s+3W+h5IvHukzB/6FZNl1merJBqyjs=</DigestValue>
      </Reference>
      <Reference URI="/xl/printerSettings/printerSettings15.bin?ContentType=application/vnd.openxmlformats-officedocument.spreadsheetml.printerSettings">
        <DigestMethod Algorithm="http://www.w3.org/2001/04/xmlenc#sha256"/>
        <DigestValue>lRoAe/mTaTGs/ie48E4RHaNSrD83b2F7kdeF2aA9Dmk=</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bzX8tJO2B1/sgbz4IqwN6Qmv4daysuBV07tUYbJu82o=</DigestValue>
      </Reference>
      <Reference URI="/xl/printerSettings/printerSettings21.bin?ContentType=application/vnd.openxmlformats-officedocument.spreadsheetml.printerSettings">
        <DigestMethod Algorithm="http://www.w3.org/2001/04/xmlenc#sha256"/>
        <DigestValue>HeMXh0BvJ5EJgLU/vDhAs8Wted+7ofJnylrfXHCWHDg=</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nrwW2aOzrJ6w3s+3W+h5IvHukzB/6FZNl1merJBqyjs=</DigestValue>
      </Reference>
      <Reference URI="/xl/printerSettings/printerSettings27.bin?ContentType=application/vnd.openxmlformats-officedocument.spreadsheetml.printerSettings">
        <DigestMethod Algorithm="http://www.w3.org/2001/04/xmlenc#sha256"/>
        <DigestValue>lRoAe/mTaTGs/ie48E4RHaNSrD83b2F7kdeF2aA9Dmk=</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AJzHPuZjWFngczH/xsUd62OVqmQdA8sSRt3Y8JhmUCw=</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oCfTZb8w9C1evwcKPXKMe3zELfkaoss69YKNn1ZsBWg=</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qyDsOob/rXgBLy2ens1unIpBZm//Ki0qbVyd8uX9/2I=</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DOgLGVPlzkgRYdwdNNZDCngjkCLcLfzUlx2PqgYNSis=</DigestValue>
      </Reference>
      <Reference URI="/xl/styles.xml?ContentType=application/vnd.openxmlformats-officedocument.spreadsheetml.styles+xml">
        <DigestMethod Algorithm="http://www.w3.org/2001/04/xmlenc#sha256"/>
        <DigestValue>siFd4hDQgclMUrLT1ftOj88bCuL7T+sC6rBb6bawevg=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i/FvaVYl6wYn8QjPvpdxR8z1ikhuhMr2h4TfvZBxfcE=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G0pW8Zz25//UXlnZd2YhvejmnQ4TBZrQ0+hn6wGJZzI=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iy4swpSqN+kSvESxnO2n5Bpx/b1IJX9J4J3/ANKU684=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NvtEqvR2hrv+i1y6IsTMleGGetyAaAmKijXsbXf0RJ8=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mUlg2l2lqSaxW92mjvPJL+S7WvNy2a6p1CulYdjFeJI=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Gxt+F/RDO+RDHg5InmyryLvuemNflRkHDUSRF0j3yvI=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e+A7fwkc8FE9nI/wup/FDRwDCnutiLe6IxvSfPT8rO4=</DigestValue>
      </Reference>
      <Reference URI="/xl/worksheets/sheet1.xml?ContentType=application/vnd.openxmlformats-officedocument.spreadsheetml.worksheet+xml">
        <DigestMethod Algorithm="http://www.w3.org/2001/04/xmlenc#sha256"/>
        <DigestValue>wge5hxfhuzIcP0hKH5yMVdfSJ60gFp/buUZSTqfv0OU=</DigestValue>
      </Reference>
      <Reference URI="/xl/worksheets/sheet2.xml?ContentType=application/vnd.openxmlformats-officedocument.spreadsheetml.worksheet+xml">
        <DigestMethod Algorithm="http://www.w3.org/2001/04/xmlenc#sha256"/>
        <DigestValue>WoPzW6W8lBuA54r2xeiR3G27zLhACazvKraQb6EAjMY=</DigestValue>
      </Reference>
      <Reference URI="/xl/worksheets/sheet3.xml?ContentType=application/vnd.openxmlformats-officedocument.spreadsheetml.worksheet+xml">
        <DigestMethod Algorithm="http://www.w3.org/2001/04/xmlenc#sha256"/>
        <DigestValue>DSUBesTU0RKB+rAgQ6wD9fym2tjXh5Rj+F54ZGy1XlM=</DigestValue>
      </Reference>
      <Reference URI="/xl/worksheets/sheet4.xml?ContentType=application/vnd.openxmlformats-officedocument.spreadsheetml.worksheet+xml">
        <DigestMethod Algorithm="http://www.w3.org/2001/04/xmlenc#sha256"/>
        <DigestValue>El6qB3VmumlTQTdHQyp6uyGcpfYIZoM5Jy5IHKJBsrQ=</DigestValue>
      </Reference>
      <Reference URI="/xl/worksheets/sheet5.xml?ContentType=application/vnd.openxmlformats-officedocument.spreadsheetml.worksheet+xml">
        <DigestMethod Algorithm="http://www.w3.org/2001/04/xmlenc#sha256"/>
        <DigestValue>b05kHcxv+biNR6ha2VAzJ/fL65Pnck0NJo+Z2QyvwPg=</DigestValue>
      </Reference>
      <Reference URI="/xl/worksheets/sheet6.xml?ContentType=application/vnd.openxmlformats-officedocument.spreadsheetml.worksheet+xml">
        <DigestMethod Algorithm="http://www.w3.org/2001/04/xmlenc#sha256"/>
        <DigestValue>dFDeug6xKC9UkVpZYl2lLCe9Q5uGLfVF44jvasYl+wM=</DigestValue>
      </Reference>
      <Reference URI="/xl/worksheets/sheet7.xml?ContentType=application/vnd.openxmlformats-officedocument.spreadsheetml.worksheet+xml">
        <DigestMethod Algorithm="http://www.w3.org/2001/04/xmlenc#sha256"/>
        <DigestValue>yHeL/+TZp5GmaooofqgjzEeQfQbifnbrqRekvn+rg1M=</DigestValue>
      </Reference>
      <Reference URI="/xl/worksheets/sheet8.xml?ContentType=application/vnd.openxmlformats-officedocument.spreadsheetml.worksheet+xml">
        <DigestMethod Algorithm="http://www.w3.org/2001/04/xmlenc#sha256"/>
        <DigestValue>9Igkg1ajcuSLGMltPePioF+pa6GxU9ccq9l0fow9klo=</DigestValue>
      </Reference>
    </Manifest>
    <SignatureProperties>
      <SignatureProperty Id="idSignatureTime" Target="#idPackageSignature">
        <mdssi:SignatureTime xmlns:mdssi="http://schemas.openxmlformats.org/package/2006/digital-signature">
          <mdssi:Format>YYYY-MM-DDThh:mm:ssTZD</mdssi:Format>
          <mdssi:Value>2023-04-01T00:34:23Z</mdssi:Value>
        </mdssi:SignatureTime>
      </SignatureProperty>
    </SignatureProperties>
  </Object>
  <Object Id="idOfficeObject">
    <SignatureProperties>
      <SignatureProperty Id="idOfficeV1Details" Target="#idPackageSignature">
        <SignatureInfoV1 xmlns="http://schemas.microsoft.com/office/2006/digsig">
          <SetupID>{CCFFDAD3-1E5F-446F-8925-652AA4D000FE}</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2023-04-01T00:34:23Z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sb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B0aQ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BJZ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C9T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6bg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aW4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BTYw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c3Q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HQjVFCxlKDudXpbHCYkTMZX0SCzN9JwJXpk0QBHWUBg=</DigestValue>
    </Reference>
    <Reference Type="http://www.w3.org/2000/09/xmldsig#Object" URI="#idOfficeObject">
      <DigestMethod Algorithm="http://www.w3.org/2001/04/xmlenc#sha256"/>
      <DigestValue>rYZWe9Hduef+lEehfPzXxvHXTzsSowzfusgKhPiOlnc=</DigestValue>
    </Reference>
    <Reference Type="http://uri.etsi.org/01903#SignedProperties" URI="#idSignedProperties">
      <Transforms>
        <Transform Algorithm="http://www.w3.org/TR/2001/REC-xml-c14n-20010315"/>
      </Transforms>
      <DigestMethod Algorithm="http://www.w3.org/2001/04/xmlenc#sha256"/>
      <DigestValue>qsG50xQdc5HB/9gu1gtfJUK9tUNo0tXkSWGNr4noooA=</DigestValue>
    </Reference>
    <Reference Type="http://www.w3.org/2000/09/xmldsig#Object" URI="#idValidSigLnImg">
      <DigestMethod Algorithm="http://www.w3.org/2001/04/xmlenc#sha256"/>
      <DigestValue>adCXWWuHdNTwNaaUIm0gLHYKB9PioLLNVtDLcAdD7g8=</DigestValue>
    </Reference>
    <Reference Type="http://www.w3.org/2000/09/xmldsig#Object" URI="#idInvalidSigLnImg">
      <DigestMethod Algorithm="http://www.w3.org/2001/04/xmlenc#sha256"/>
      <DigestValue>f3CYCm3sCNuC9z8gjuIUB8ye2MJyMRR6Y83J8XFMQ2E=</DigestValue>
    </Reference>
  </SignedInfo>
  <SignatureValue>vte6ObhzWdE7+2xoalykNbAaybc0YONnx3VU9eqTVt9Wuyu+mOa+/MnhIGF7bqxmPDBfGC8R/yYd
rpQsrbDq2Z1zTLPrPBX6bye0nx/BvxqztVbG6+khm6XjlZDfkxw6891wrzKOg3Iib3S7hgOJ18kI
nGF0JPHd79exBfJM8udwfTrazKfBxxTB1Z5JbaIVOeOCVkGaNCKjvOc7X5yAG0nIkex4Vvq7o/V6
mm69+RHrhZnXi46HVFIRDkuigrS9hfd4aVCoIfGxCVLat0FSV280EAkeHs9KbfO3DopRAe2OEH8x
i9LHsrExmhI1M844TfpGTrAzwYnNw3aa+jgVvw==</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ZghWfFpEJ9c5G5sxsnUWt0b2W2atSvQkzUkwvgQjNkw=</DigestValue>
      </Reference>
      <Reference URI="/xl/drawings/drawing2.xml?ContentType=application/vnd.openxmlformats-officedocument.drawing+xml">
        <DigestMethod Algorithm="http://www.w3.org/2001/04/xmlenc#sha256"/>
        <DigestValue>LgGTqPdGG/V8z4ahz3z30qB/naDPMt7wPJCwpi9oZNI=</DigestValue>
      </Reference>
      <Reference URI="/xl/drawings/drawing3.xml?ContentType=application/vnd.openxmlformats-officedocument.drawing+xml">
        <DigestMethod Algorithm="http://www.w3.org/2001/04/xmlenc#sha256"/>
        <DigestValue>cA6PdRQ4Wqpkqjiv45Ucwu7t9ZaaLEuFfvETT+bePKA=</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lqNC8c4cYAWGjvrAzvC7rKqmcCZO9uCwEYvECJc1YZ8=</DigestValue>
      </Reference>
      <Reference URI="/xl/drawings/vmlDrawing1.vml?ContentType=application/vnd.openxmlformats-officedocument.vmlDrawing">
        <DigestMethod Algorithm="http://www.w3.org/2001/04/xmlenc#sha256"/>
        <DigestValue>a56Fw5rkAzlO7FudOnr/WleBZVFoeCB3xRuYMQvqlr0=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KdL+8LCiGc/7Ex2wG5bGBpw1vCDzybWm8O8i/jwSBFM=</DigestValue>
      </Reference>
      <Reference URI="/xl/media/image3.emf?ContentType=image/x-emf">
        <DigestMethod Algorithm="http://www.w3.org/2001/04/xmlenc#sha256"/>
        <DigestValue>bInipr9XV8KRNGE7rXPENcKpt08K47zJ269AOJDrl0c=</DigestValue>
      </Reference>
      <Reference URI="/xl/media/image4.emf?ContentType=image/x-emf">
        <DigestMethod Algorithm="http://www.w3.org/2001/04/xmlenc#sha256"/>
        <DigestValue>5lnfxl7UJ/yTeE4EHTdwJNkRPT+ZNP1ZCwaADJP2F4g=</DigestValue>
      </Reference>
      <Reference URI="/xl/media/image5.emf?ContentType=image/x-emf">
        <DigestMethod Algorithm="http://www.w3.org/2001/04/xmlenc#sha256"/>
        <DigestValue>NiRniisNNEVOCsYwMh9AzBvCYZZJuOUR4Mwktq2UZF0=</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nrwW2aOzrJ6w3s+3W+h5IvHukzB/6FZNl1merJBqyjs=</DigestValue>
      </Reference>
      <Reference URI="/xl/printerSettings/printerSettings15.bin?ContentType=application/vnd.openxmlformats-officedocument.spreadsheetml.printerSettings">
        <DigestMethod Algorithm="http://www.w3.org/2001/04/xmlenc#sha256"/>
        <DigestValue>lRoAe/mTaTGs/ie48E4RHaNSrD83b2F7kdeF2aA9Dmk=</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bzX8tJO2B1/sgbz4IqwN6Qmv4daysuBV07tUYbJu82o=</DigestValue>
      </Reference>
      <Reference URI="/xl/printerSettings/printerSettings21.bin?ContentType=application/vnd.openxmlformats-officedocument.spreadsheetml.printerSettings">
        <DigestMethod Algorithm="http://www.w3.org/2001/04/xmlenc#sha256"/>
        <DigestValue>HeMXh0BvJ5EJgLU/vDhAs8Wted+7ofJnylrfXHCWHDg=</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nrwW2aOzrJ6w3s+3W+h5IvHukzB/6FZNl1merJBqyjs=</DigestValue>
      </Reference>
      <Reference URI="/xl/printerSettings/printerSettings27.bin?ContentType=application/vnd.openxmlformats-officedocument.spreadsheetml.printerSettings">
        <DigestMethod Algorithm="http://www.w3.org/2001/04/xmlenc#sha256"/>
        <DigestValue>lRoAe/mTaTGs/ie48E4RHaNSrD83b2F7kdeF2aA9Dmk=</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AJzHPuZjWFngczH/xsUd62OVqmQdA8sSRt3Y8JhmUCw=</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oCfTZb8w9C1evwcKPXKMe3zELfkaoss69YKNn1ZsBWg=</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qyDsOob/rXgBLy2ens1unIpBZm//Ki0qbVyd8uX9/2I=</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DOgLGVPlzkgRYdwdNNZDCngjkCLcLfzUlx2PqgYNSis=</DigestValue>
      </Reference>
      <Reference URI="/xl/styles.xml?ContentType=application/vnd.openxmlformats-officedocument.spreadsheetml.styles+xml">
        <DigestMethod Algorithm="http://www.w3.org/2001/04/xmlenc#sha256"/>
        <DigestValue>siFd4hDQgclMUrLT1ftOj88bCuL7T+sC6rBb6bawevg=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i/FvaVYl6wYn8QjPvpdxR8z1ikhuhMr2h4TfvZBxfcE=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G0pW8Zz25//UXlnZd2YhvejmnQ4TBZrQ0+hn6wGJZzI=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iy4swpSqN+kSvESxnO2n5Bpx/b1IJX9J4J3/ANKU684=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NvtEqvR2hrv+i1y6IsTMleGGetyAaAmKijXsbXf0RJ8=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mUlg2l2lqSaxW92mjvPJL+S7WvNy2a6p1CulYdjFeJI=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Gxt+F/RDO+RDHg5InmyryLvuemNflRkHDUSRF0j3yvI=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e+A7fwkc8FE9nI/wup/FDRwDCnutiLe6IxvSfPT8rO4=</DigestValue>
      </Reference>
      <Reference URI="/xl/worksheets/sheet1.xml?ContentType=application/vnd.openxmlformats-officedocument.spreadsheetml.worksheet+xml">
        <DigestMethod Algorithm="http://www.w3.org/2001/04/xmlenc#sha256"/>
        <DigestValue>wge5hxfhuzIcP0hKH5yMVdfSJ60gFp/buUZSTqfv0OU=</DigestValue>
      </Reference>
      <Reference URI="/xl/worksheets/sheet2.xml?ContentType=application/vnd.openxmlformats-officedocument.spreadsheetml.worksheet+xml">
        <DigestMethod Algorithm="http://www.w3.org/2001/04/xmlenc#sha256"/>
        <DigestValue>WoPzW6W8lBuA54r2xeiR3G27zLhACazvKraQb6EAjMY=</DigestValue>
      </Reference>
      <Reference URI="/xl/worksheets/sheet3.xml?ContentType=application/vnd.openxmlformats-officedocument.spreadsheetml.worksheet+xml">
        <DigestMethod Algorithm="http://www.w3.org/2001/04/xmlenc#sha256"/>
        <DigestValue>DSUBesTU0RKB+rAgQ6wD9fym2tjXh5Rj+F54ZGy1XlM=</DigestValue>
      </Reference>
      <Reference URI="/xl/worksheets/sheet4.xml?ContentType=application/vnd.openxmlformats-officedocument.spreadsheetml.worksheet+xml">
        <DigestMethod Algorithm="http://www.w3.org/2001/04/xmlenc#sha256"/>
        <DigestValue>El6qB3VmumlTQTdHQyp6uyGcpfYIZoM5Jy5IHKJBsrQ=</DigestValue>
      </Reference>
      <Reference URI="/xl/worksheets/sheet5.xml?ContentType=application/vnd.openxmlformats-officedocument.spreadsheetml.worksheet+xml">
        <DigestMethod Algorithm="http://www.w3.org/2001/04/xmlenc#sha256"/>
        <DigestValue>b05kHcxv+biNR6ha2VAzJ/fL65Pnck0NJo+Z2QyvwPg=</DigestValue>
      </Reference>
      <Reference URI="/xl/worksheets/sheet6.xml?ContentType=application/vnd.openxmlformats-officedocument.spreadsheetml.worksheet+xml">
        <DigestMethod Algorithm="http://www.w3.org/2001/04/xmlenc#sha256"/>
        <DigestValue>dFDeug6xKC9UkVpZYl2lLCe9Q5uGLfVF44jvasYl+wM=</DigestValue>
      </Reference>
      <Reference URI="/xl/worksheets/sheet7.xml?ContentType=application/vnd.openxmlformats-officedocument.spreadsheetml.worksheet+xml">
        <DigestMethod Algorithm="http://www.w3.org/2001/04/xmlenc#sha256"/>
        <DigestValue>yHeL/+TZp5GmaooofqgjzEeQfQbifnbrqRekvn+rg1M=</DigestValue>
      </Reference>
      <Reference URI="/xl/worksheets/sheet8.xml?ContentType=application/vnd.openxmlformats-officedocument.spreadsheetml.worksheet+xml">
        <DigestMethod Algorithm="http://www.w3.org/2001/04/xmlenc#sha256"/>
        <DigestValue>9Igkg1ajcuSLGMltPePioF+pa6GxU9ccq9l0fow9klo=</DigestValue>
      </Reference>
    </Manifest>
    <SignatureProperties>
      <SignatureProperty Id="idSignatureTime" Target="#idPackageSignature">
        <mdssi:SignatureTime xmlns:mdssi="http://schemas.openxmlformats.org/package/2006/digital-signature">
          <mdssi:Format>YYYY-MM-DDThh:mm:ssTZD</mdssi:Format>
          <mdssi:Value>2023-04-01T01:31:04Z</mdssi:Value>
        </mdssi:SignatureTime>
      </SignatureProperty>
    </SignatureProperties>
  </Object>
  <Object Id="idOfficeObject">
    <SignatureProperties>
      <SignatureProperty Id="idOfficeV1Details" Target="#idPackageSignature">
        <SignatureInfoV1 xmlns="http://schemas.microsoft.com/office/2006/digsig">
          <SetupID>{F02E5C48-F488-4455-AEBC-D536742DBA8F}</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2023-04-01T01:31:04Z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EK2+X8AAAAQQrb5fwAAEwAAAAAAAAAAADkh+n8AAP2+lLX5fwAAMBY5Ifp/AAATAAAAAAAAAOAWAAAAAAAAQAAAwPl/AAAAADkh+n8AAMXBlLX5fwAABAAAAAAAAAAwFjkh+n8AAFC7Xlv9AAAAEwAAAAAAAABIAAAAAAAAAExRJbb5fwAAkBNCtvl/AACAVSW2+X8AAAEAAAAAAAAA2Holtvl/AAAAADkh+n8AAAAAAAAAAAAAAAAAAEkCAACZ6320+X8AAGBBoNpJAgAA2+BXH/p/AAAgvF5b/QAAALm8Xlv9AAAAAAAAAAAAAAAAAAAAZHYACAAAAAAlAAAADAAAAAEAAAAYAAAADAAAAAAAAAASAAAADAAAAAEAAAAeAAAAGAAAAPUAAAAFAAAAMgEAABYAAAAlAAAADAAAAAEAAABUAAAAhAAAAPYAAAAFAAAAMAEAABUAAAABAAAAAAB1QcdxdEH2AAAABQAAAAkAAABMAAAAAAAAAAAAAAAAAAAA//////////9gAAAAMwAxAC8AMwAvADIAMAAyADMAMTI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EkCAAD42l5b/QAAAADiXlv9AAAAiD57H/p/AAAAAAAAAAAAAAkAAAAAAAAAyI4S6EkCAAA4wZS1+X8AAAAAAAAAAAAAAAAAAAAAAAA8i1yx020AAHjcXlv9AAAA8Kdb50kCAABQnv/nSQIAAGBBoNpJAgAAoN1eWwAAAAAAAAAAAAAAAAcAAAAAAAAAmG8j6EkCAADc3F5b/QAAABndXlv9AAAAcc1TH/p/AAAEAAAAAAAAABCoW+cAAAAAAAAAAAAAAAAAAAAAAAAAAGBBoNpJAgAA2+BXH/p/AACA3F5b/QAAABndXlv9AAAAQDl860k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DC1+X8AAAAf+/VJAgAAAB/79QIAAACIPnsf+n8AAAAAAAAAAAAAmet9tPl/AAAAAAAA+X8AAAAAAAAAAAAAAAAAAAAAAAAAAAAAAAAAAHwgX7HTbQAAAAAAAAAAAAAAH/v1SQIAAOD///8AAAAAYEGg2kkCAAB4dl1bAAAAAAAAAAAAAAAABgAAAAAAAAAgAAAAAAAAAJx1XVv9AAAA2XVdW/0AAABxzVMf+n8AAEB6XVv9AAAAAAAAAAAAAADgsZnxSQIAALhhB7X5fwAAYEGg2kkCAADb4Fcf+n8AAEB1XVv9AAAA2XVdW/0AAABgNHzrSQIAAAAAAABkdgAIAAAAACUAAAAMAAAAAwAAABgAAAAMAAAAAAAAABIAAAAMAAAAAQAAABYAAAAMAAAACAAAAFQAAABUAAAADAAAADcAAAAgAAAAWgAAAAEAAAAAAHVBx3F0QQwAAABbAAAAAQAAAEwAAAAEAAAACwAAADcAAAAiAAAAWwAAAFAAAABYAGlu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BbX5fwAAGud0tPl/AABQfl1b/QAAAIg+ex/6fwAAAAAAAAAAAAAAAAAAAAAAAAB2BbX5fwAAAB/79UkCAAAAAAAAAAAAAAAAAAAAAAAAHCFfsdNtAAD//////////1CUYehJAgAA7P///wAAAABgQaDaSQIAAJh3XVsAAAAAAAAAAAAAAAAJAAAAAAAAACAAAAAAAAAAvHZdW/0AAAD5dl1b/QAAAHHNUx/6fwAAAAAAAAAAAAAAAAAAAAAAAAAAAAAAAAAAAAAAAAAAAABgQaDaSQIAANvgVx/6fwAAYHZdW/0AAAD5dl1b/QAAAMBRTPFJAgAAAAAAAGR2AAgAAAAAJQAAAAwAAAAEAAAAGAAAAAwAAAAAAAAAEgAAAAwAAAABAAAAHgAAABgAAAAwAAAAOwAAAOcAAABXAAAAJQAAAAwAAAAEAAAAVAAAAMwAAAAxAAAAOwAAAOUAAABWAAAAAQAAAAAAdUHHcXRBMQAAADsAAAAVAAAATAAAAAAAAAAAAAAAAAAAAP//////////eAAAAEoAYQB2AGkAZQByACAAQgBlAG4AaQB0AGUAegAgAEQAdQBhAHIAdABlAG8+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50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ZXQ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L1M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EK2+X8AAAAQQrb5fwAAEwAAAAAAAAAAADkh+n8AAP2+lLX5fwAAMBY5Ifp/AAATAAAAAAAAAOAWAAAAAAAAQAAAwPl/AAAAADkh+n8AAMXBlLX5fwAABAAAAAAAAAAwFjkh+n8AAFC7Xlv9AAAAEwAAAAAAAABIAAAAAAAAAExRJbb5fwAAkBNCtvl/AACAVSW2+X8AAAEAAAAAAAAA2Holtvl/AAAAADkh+n8AAAAAAAAAAAAAAAAAAEkCAACZ6320+X8AAGBBoNpJAgAA2+BXH/p/AAAgvF5b/QAAALm8Xlv9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EkCAAD42l5b/QAAAADiXlv9AAAAiD57H/p/AAAAAAAAAAAAAAkAAAAAAAAAyI4S6EkCAAA4wZS1+X8AAAAAAAAAAAAAAAAAAAAAAAA8i1yx020AAHjcXlv9AAAA8Kdb50kCAABQnv/nSQIAAGBBoNpJAgAAoN1eWwAAAAAAAAAAAAAAAAcAAAAAAAAAmG8j6EkCAADc3F5b/QAAABndXlv9AAAAcc1TH/p/AAAEAAAAAAAAABCoW+cAAAAAAAAAAAAAAAAAAAAAAAAAAGBBoNpJAgAA2+BXH/p/AACA3F5b/QAAABndXlv9AAAAQDl860k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DC1+X8AAAAf+/VJAgAAAB/79QIAAACIPnsf+n8AAAAAAAAAAAAAmet9tPl/AAAAAAAA+X8AAAAAAAAAAAAAAAAAAAAAAAAAAAAAAAAAAHwgX7HTbQAAAAAAAAAAAAAAH/v1SQIAAOD///8AAAAAYEGg2kkCAAB4dl1bAAAAAAAAAAAAAAAABgAAAAAAAAAgAAAAAAAAAJx1XVv9AAAA2XVdW/0AAABxzVMf+n8AAEB6XVv9AAAAAAAAAAAAAADgsZnxSQIAALhhB7X5fwAAYEGg2kkCAADb4Fcf+n8AAEB1XVv9AAAA2XVdW/0AAABgNHzrSQI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BbX5fwAAGud0tPl/AABQfl1b/QAAAIg+ex/6fwAAAAAAAAAAAAAAAAAAAAAAAAB2BbX5fwAAAB/79UkCAAAAAAAAAAAAAAAAAAAAAAAAHCFfsdNtAAD//////////1CUYehJAgAA7P///wAAAABgQaDaSQIAAJh3XVsAAAAAAAAAAAAAAAAJAAAAAAAAACAAAAAAAAAAvHZdW/0AAAD5dl1b/QAAAHHNUx/6fwAAAAAAAAAAAAAAAAAAAAAAAAAAAAAAAAAAAAAAAAAAAABgQaDaSQIAANvgVx/6fwAAYHZdW/0AAAD5dl1b/QAAAMBRTPFJAgAAAAAAAGR2AAgAAAAAJQAAAAwAAAAEAAAAGAAAAAwAAAAAAAAAEgAAAAwAAAABAAAAHgAAABgAAAAwAAAAOwAAAOcAAABXAAAAJQAAAAwAAAAEAAAAVAAAAMwAAAAxAAAAOwAAAOUAAABWAAAAAQAAAAAAdUHHcXRBMQAAADsAAAAVAAAATAAAAAAAAAAAAAAAAAAAAP//////////eAAAAEoAYQB2AGkAZQByACAAQgBlAG4AaQB0AGUAegAgAEQAdQBhAHIAdABlACsB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JcC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BG 2022</vt:lpstr>
      <vt:lpstr>Índice</vt:lpstr>
      <vt:lpstr>1.Activo Neto</vt:lpstr>
      <vt:lpstr>2.Estado de Ingresos y Egresos</vt:lpstr>
      <vt:lpstr>3.Variacion del Activo Neto</vt:lpstr>
      <vt:lpstr>4.Flujos de Efectivo</vt:lpstr>
      <vt:lpstr>5.Nota 1 a Nota 3.7</vt:lpstr>
      <vt:lpstr>6.Nota 3.6 a Nota 8</vt:lpstr>
      <vt:lpstr>'1.Activo Neto'!Área_de_impresión</vt:lpstr>
      <vt:lpstr>'2.Estado de Ingresos y Egresos'!Área_de_impresión</vt:lpstr>
      <vt:lpstr>'3.Variacion del Activo Neto'!Área_de_impresión</vt:lpstr>
      <vt:lpstr>'4.Flujos de Efectivo'!Área_de_impresión</vt:lpstr>
      <vt:lpstr>'5.Nota 1 a Nota 3.7'!Área_de_impresión</vt:lpstr>
      <vt:lpstr>'6.Nota 3.6 a 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cristian caballero</cp:lastModifiedBy>
  <cp:lastPrinted>2022-07-15T00:04:56Z</cp:lastPrinted>
  <dcterms:created xsi:type="dcterms:W3CDTF">2016-08-27T16:35:25Z</dcterms:created>
  <dcterms:modified xsi:type="dcterms:W3CDTF">2023-04-01T00:03:17Z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ies>
</file>